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2. Statement of financial position\"/>
    </mc:Choice>
  </mc:AlternateContent>
  <xr:revisionPtr revIDLastSave="0" documentId="8_{3F494664-7B5B-46FC-BC80-9F6972E48B9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BUF!$A$1:$AA$54</definedName>
    <definedName name="_xlnm.Print_Area" localSheetId="7">CPT!$A$1:$AA$54</definedName>
    <definedName name="_xlnm.Print_Area" localSheetId="3">EKU!$A$1:$AA$54</definedName>
    <definedName name="_xlnm.Print_Area" localSheetId="6">ETH!$A$1:$AA$54</definedName>
    <definedName name="_xlnm.Print_Area" localSheetId="4">JHB!$A$1:$AA$54</definedName>
    <definedName name="_xlnm.Print_Area" localSheetId="2">MAN!$A$1:$AA$54</definedName>
    <definedName name="_xlnm.Print_Area" localSheetId="1">NMA!$A$1:$AA$54</definedName>
    <definedName name="_xlnm.Print_Area" localSheetId="8">Summary!$A$1:$AA$54</definedName>
    <definedName name="_xlnm.Print_Area" localSheetId="5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H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W44" i="2" s="1"/>
  <c r="V37" i="2"/>
  <c r="V44" i="2" s="1"/>
  <c r="U37" i="2"/>
  <c r="U44" i="2" s="1"/>
  <c r="T37" i="2"/>
  <c r="S37" i="2"/>
  <c r="R37" i="2"/>
  <c r="Q37" i="2"/>
  <c r="P37" i="2"/>
  <c r="O37" i="2"/>
  <c r="O44" i="2" s="1"/>
  <c r="N37" i="2"/>
  <c r="M37" i="2"/>
  <c r="M44" i="2" s="1"/>
  <c r="L37" i="2"/>
  <c r="L44" i="2" s="1"/>
  <c r="K37" i="2"/>
  <c r="J37" i="2"/>
  <c r="I37" i="2"/>
  <c r="I44" i="2" s="1"/>
  <c r="H37" i="2"/>
  <c r="G37" i="2"/>
  <c r="G44" i="2" s="1"/>
  <c r="F37" i="2"/>
  <c r="F44" i="2" s="1"/>
  <c r="E37" i="2"/>
  <c r="E44" i="2" s="1"/>
  <c r="D37" i="2"/>
  <c r="D44" i="2" s="1"/>
  <c r="C37" i="2"/>
  <c r="C44" i="2" s="1"/>
  <c r="Y26" i="2"/>
  <c r="S26" i="2"/>
  <c r="R26" i="2"/>
  <c r="Q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Z13" i="2" s="1"/>
  <c r="X13" i="2"/>
  <c r="W13" i="2"/>
  <c r="V13" i="2"/>
  <c r="V26" i="2" s="1"/>
  <c r="U13" i="2"/>
  <c r="U26" i="2" s="1"/>
  <c r="T13" i="2"/>
  <c r="T26" i="2" s="1"/>
  <c r="S13" i="2"/>
  <c r="R13" i="2"/>
  <c r="Q13" i="2"/>
  <c r="P13" i="2"/>
  <c r="P26" i="2" s="1"/>
  <c r="O13" i="2"/>
  <c r="O26" i="2" s="1"/>
  <c r="N13" i="2"/>
  <c r="N26" i="2" s="1"/>
  <c r="N45" i="2" s="1"/>
  <c r="M13" i="2"/>
  <c r="M26" i="2" s="1"/>
  <c r="L13" i="2"/>
  <c r="L26" i="2" s="1"/>
  <c r="K13" i="2"/>
  <c r="K26" i="2" s="1"/>
  <c r="J13" i="2"/>
  <c r="J26" i="2" s="1"/>
  <c r="I13" i="2"/>
  <c r="I26" i="2" s="1"/>
  <c r="H13" i="2"/>
  <c r="G13" i="2"/>
  <c r="F13" i="2"/>
  <c r="F26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W44" i="3"/>
  <c r="W45" i="3" s="1"/>
  <c r="V44" i="3"/>
  <c r="U44" i="3"/>
  <c r="P44" i="3"/>
  <c r="P45" i="3" s="1"/>
  <c r="O44" i="3"/>
  <c r="N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H44" i="3" s="1"/>
  <c r="H45" i="3" s="1"/>
  <c r="G43" i="3"/>
  <c r="F43" i="3"/>
  <c r="E43" i="3"/>
  <c r="D43" i="3"/>
  <c r="C43" i="3"/>
  <c r="AA37" i="3"/>
  <c r="AA44" i="3" s="1"/>
  <c r="Z37" i="3"/>
  <c r="Y37" i="3"/>
  <c r="X37" i="3"/>
  <c r="W37" i="3"/>
  <c r="V37" i="3"/>
  <c r="U37" i="3"/>
  <c r="T37" i="3"/>
  <c r="T44" i="3" s="1"/>
  <c r="S37" i="3"/>
  <c r="S44" i="3" s="1"/>
  <c r="R37" i="3"/>
  <c r="R44" i="3" s="1"/>
  <c r="Q37" i="3"/>
  <c r="P37" i="3"/>
  <c r="O37" i="3"/>
  <c r="N37" i="3"/>
  <c r="M37" i="3"/>
  <c r="M44" i="3" s="1"/>
  <c r="L37" i="3"/>
  <c r="K37" i="3"/>
  <c r="J37" i="3"/>
  <c r="I37" i="3"/>
  <c r="H37" i="3"/>
  <c r="G37" i="3"/>
  <c r="G44" i="3" s="1"/>
  <c r="F37" i="3"/>
  <c r="F44" i="3" s="1"/>
  <c r="E37" i="3"/>
  <c r="E44" i="3" s="1"/>
  <c r="D37" i="3"/>
  <c r="D44" i="3" s="1"/>
  <c r="C37" i="3"/>
  <c r="X26" i="3"/>
  <c r="R26" i="3"/>
  <c r="Q26" i="3"/>
  <c r="P26" i="3"/>
  <c r="K26" i="3"/>
  <c r="AA25" i="3"/>
  <c r="AA26" i="3" s="1"/>
  <c r="Y25" i="3"/>
  <c r="Y26" i="3" s="1"/>
  <c r="Z26" i="3" s="1"/>
  <c r="X25" i="3"/>
  <c r="W25" i="3"/>
  <c r="V25" i="3"/>
  <c r="U25" i="3"/>
  <c r="T25" i="3"/>
  <c r="S25" i="3"/>
  <c r="S26" i="3" s="1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C26" i="3" s="1"/>
  <c r="AA13" i="3"/>
  <c r="Y13" i="3"/>
  <c r="X13" i="3"/>
  <c r="Z13" i="3" s="1"/>
  <c r="W13" i="3"/>
  <c r="W26" i="3" s="1"/>
  <c r="V13" i="3"/>
  <c r="V26" i="3" s="1"/>
  <c r="V45" i="3" s="1"/>
  <c r="U13" i="3"/>
  <c r="U26" i="3" s="1"/>
  <c r="T13" i="3"/>
  <c r="S13" i="3"/>
  <c r="R13" i="3"/>
  <c r="Q13" i="3"/>
  <c r="P13" i="3"/>
  <c r="O13" i="3"/>
  <c r="O26" i="3" s="1"/>
  <c r="O45" i="3" s="1"/>
  <c r="N13" i="3"/>
  <c r="N26" i="3" s="1"/>
  <c r="N45" i="3" s="1"/>
  <c r="M13" i="3"/>
  <c r="M26" i="3" s="1"/>
  <c r="L13" i="3"/>
  <c r="L26" i="3" s="1"/>
  <c r="K13" i="3"/>
  <c r="J13" i="3"/>
  <c r="J26" i="3" s="1"/>
  <c r="I13" i="3"/>
  <c r="I26" i="3" s="1"/>
  <c r="H13" i="3"/>
  <c r="H26" i="3" s="1"/>
  <c r="G13" i="3"/>
  <c r="F13" i="3"/>
  <c r="E13" i="3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M44" i="4"/>
  <c r="AA43" i="4"/>
  <c r="Y43" i="4"/>
  <c r="X43" i="4"/>
  <c r="Z43" i="4" s="1"/>
  <c r="W43" i="4"/>
  <c r="W44" i="4" s="1"/>
  <c r="V43" i="4"/>
  <c r="V44" i="4" s="1"/>
  <c r="U43" i="4"/>
  <c r="T43" i="4"/>
  <c r="S43" i="4"/>
  <c r="R43" i="4"/>
  <c r="Q43" i="4"/>
  <c r="P43" i="4"/>
  <c r="P44" i="4" s="1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X44" i="4" s="1"/>
  <c r="W37" i="4"/>
  <c r="V37" i="4"/>
  <c r="U37" i="4"/>
  <c r="T37" i="4"/>
  <c r="T44" i="4" s="1"/>
  <c r="S37" i="4"/>
  <c r="R37" i="4"/>
  <c r="R44" i="4" s="1"/>
  <c r="Q37" i="4"/>
  <c r="Q44" i="4" s="1"/>
  <c r="P37" i="4"/>
  <c r="O37" i="4"/>
  <c r="O44" i="4" s="1"/>
  <c r="N37" i="4"/>
  <c r="N44" i="4" s="1"/>
  <c r="M37" i="4"/>
  <c r="L37" i="4"/>
  <c r="K37" i="4"/>
  <c r="K44" i="4" s="1"/>
  <c r="J37" i="4"/>
  <c r="J44" i="4" s="1"/>
  <c r="I37" i="4"/>
  <c r="I44" i="4" s="1"/>
  <c r="H37" i="4"/>
  <c r="H44" i="4" s="1"/>
  <c r="H45" i="4" s="1"/>
  <c r="G37" i="4"/>
  <c r="G44" i="4" s="1"/>
  <c r="F37" i="4"/>
  <c r="F44" i="4" s="1"/>
  <c r="E37" i="4"/>
  <c r="E44" i="4" s="1"/>
  <c r="D37" i="4"/>
  <c r="D44" i="4" s="1"/>
  <c r="C37" i="4"/>
  <c r="I26" i="4"/>
  <c r="AA25" i="4"/>
  <c r="Z25" i="4"/>
  <c r="Y25" i="4"/>
  <c r="X25" i="4"/>
  <c r="W25" i="4"/>
  <c r="V25" i="4"/>
  <c r="U25" i="4"/>
  <c r="T25" i="4"/>
  <c r="S25" i="4"/>
  <c r="R25" i="4"/>
  <c r="Q25" i="4"/>
  <c r="P25" i="4"/>
  <c r="P26" i="4" s="1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Z26" i="4" s="1"/>
  <c r="W13" i="4"/>
  <c r="W26" i="4" s="1"/>
  <c r="V13" i="4"/>
  <c r="V26" i="4" s="1"/>
  <c r="U13" i="4"/>
  <c r="U26" i="4" s="1"/>
  <c r="U45" i="4" s="1"/>
  <c r="T13" i="4"/>
  <c r="T26" i="4" s="1"/>
  <c r="T45" i="4" s="1"/>
  <c r="S13" i="4"/>
  <c r="R13" i="4"/>
  <c r="R26" i="4" s="1"/>
  <c r="R45" i="4" s="1"/>
  <c r="Q13" i="4"/>
  <c r="Q26" i="4" s="1"/>
  <c r="Q45" i="4" s="1"/>
  <c r="P13" i="4"/>
  <c r="O13" i="4"/>
  <c r="N13" i="4"/>
  <c r="M13" i="4"/>
  <c r="M26" i="4" s="1"/>
  <c r="L13" i="4"/>
  <c r="L26" i="4" s="1"/>
  <c r="K13" i="4"/>
  <c r="J13" i="4"/>
  <c r="J26" i="4" s="1"/>
  <c r="J45" i="4" s="1"/>
  <c r="I13" i="4"/>
  <c r="H13" i="4"/>
  <c r="H26" i="4" s="1"/>
  <c r="G13" i="4"/>
  <c r="G26" i="4" s="1"/>
  <c r="F13" i="4"/>
  <c r="F26" i="4" s="1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W44" i="5"/>
  <c r="V44" i="5"/>
  <c r="U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Y37" i="5"/>
  <c r="X37" i="5"/>
  <c r="W37" i="5"/>
  <c r="V37" i="5"/>
  <c r="U37" i="5"/>
  <c r="T37" i="5"/>
  <c r="T44" i="5" s="1"/>
  <c r="S37" i="5"/>
  <c r="S44" i="5" s="1"/>
  <c r="R37" i="5"/>
  <c r="R44" i="5" s="1"/>
  <c r="Q37" i="5"/>
  <c r="P37" i="5"/>
  <c r="O37" i="5"/>
  <c r="O44" i="5" s="1"/>
  <c r="N37" i="5"/>
  <c r="N44" i="5" s="1"/>
  <c r="M37" i="5"/>
  <c r="M44" i="5" s="1"/>
  <c r="L37" i="5"/>
  <c r="K37" i="5"/>
  <c r="J37" i="5"/>
  <c r="I37" i="5"/>
  <c r="I44" i="5" s="1"/>
  <c r="H37" i="5"/>
  <c r="H44" i="5" s="1"/>
  <c r="H45" i="5" s="1"/>
  <c r="G37" i="5"/>
  <c r="F37" i="5"/>
  <c r="F44" i="5" s="1"/>
  <c r="E37" i="5"/>
  <c r="E44" i="5" s="1"/>
  <c r="D37" i="5"/>
  <c r="C37" i="5"/>
  <c r="AA26" i="5"/>
  <c r="Y26" i="5"/>
  <c r="X26" i="5"/>
  <c r="Z26" i="5" s="1"/>
  <c r="S26" i="5"/>
  <c r="R26" i="5"/>
  <c r="Q26" i="5"/>
  <c r="P26" i="5"/>
  <c r="J26" i="5"/>
  <c r="I26" i="5"/>
  <c r="I45" i="5" s="1"/>
  <c r="C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H26" i="5" s="1"/>
  <c r="G25" i="5"/>
  <c r="F25" i="5"/>
  <c r="E25" i="5"/>
  <c r="D25" i="5"/>
  <c r="C25" i="5"/>
  <c r="AA13" i="5"/>
  <c r="Y13" i="5"/>
  <c r="X13" i="5"/>
  <c r="Z13" i="5" s="1"/>
  <c r="W13" i="5"/>
  <c r="V13" i="5"/>
  <c r="V26" i="5" s="1"/>
  <c r="U13" i="5"/>
  <c r="U26" i="5" s="1"/>
  <c r="T13" i="5"/>
  <c r="S13" i="5"/>
  <c r="R13" i="5"/>
  <c r="Q13" i="5"/>
  <c r="P13" i="5"/>
  <c r="O13" i="5"/>
  <c r="O26" i="5" s="1"/>
  <c r="N13" i="5"/>
  <c r="N26" i="5" s="1"/>
  <c r="M13" i="5"/>
  <c r="M26" i="5" s="1"/>
  <c r="L13" i="5"/>
  <c r="K13" i="5"/>
  <c r="K26" i="5" s="1"/>
  <c r="J13" i="5"/>
  <c r="I13" i="5"/>
  <c r="H13" i="5"/>
  <c r="G13" i="5"/>
  <c r="F13" i="5"/>
  <c r="E13" i="5"/>
  <c r="E26" i="5" s="1"/>
  <c r="D13" i="5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V44" i="6"/>
  <c r="U44" i="6"/>
  <c r="O44" i="6"/>
  <c r="O45" i="6" s="1"/>
  <c r="N44" i="6"/>
  <c r="M44" i="6"/>
  <c r="AA43" i="6"/>
  <c r="Y43" i="6"/>
  <c r="X43" i="6"/>
  <c r="Z43" i="6" s="1"/>
  <c r="W43" i="6"/>
  <c r="V43" i="6"/>
  <c r="U43" i="6"/>
  <c r="T43" i="6"/>
  <c r="S43" i="6"/>
  <c r="R43" i="6"/>
  <c r="Q43" i="6"/>
  <c r="P43" i="6"/>
  <c r="P44" i="6" s="1"/>
  <c r="O43" i="6"/>
  <c r="N43" i="6"/>
  <c r="M43" i="6"/>
  <c r="L43" i="6"/>
  <c r="K43" i="6"/>
  <c r="J43" i="6"/>
  <c r="I43" i="6"/>
  <c r="H43" i="6"/>
  <c r="G43" i="6"/>
  <c r="F43" i="6"/>
  <c r="F44" i="6" s="1"/>
  <c r="E43" i="6"/>
  <c r="E44" i="6" s="1"/>
  <c r="D43" i="6"/>
  <c r="C43" i="6"/>
  <c r="AA37" i="6"/>
  <c r="Y37" i="6"/>
  <c r="X37" i="6"/>
  <c r="W37" i="6"/>
  <c r="V37" i="6"/>
  <c r="U37" i="6"/>
  <c r="T37" i="6"/>
  <c r="T44" i="6" s="1"/>
  <c r="S37" i="6"/>
  <c r="R37" i="6"/>
  <c r="Q37" i="6"/>
  <c r="Q44" i="6" s="1"/>
  <c r="P37" i="6"/>
  <c r="O37" i="6"/>
  <c r="N37" i="6"/>
  <c r="M37" i="6"/>
  <c r="L37" i="6"/>
  <c r="L44" i="6" s="1"/>
  <c r="K37" i="6"/>
  <c r="K44" i="6" s="1"/>
  <c r="J37" i="6"/>
  <c r="I37" i="6"/>
  <c r="H37" i="6"/>
  <c r="G37" i="6"/>
  <c r="G44" i="6" s="1"/>
  <c r="F37" i="6"/>
  <c r="E37" i="6"/>
  <c r="D37" i="6"/>
  <c r="C37" i="6"/>
  <c r="Q26" i="6"/>
  <c r="J26" i="6"/>
  <c r="AA25" i="6"/>
  <c r="Y25" i="6"/>
  <c r="X25" i="6"/>
  <c r="Z25" i="6" s="1"/>
  <c r="W25" i="6"/>
  <c r="V25" i="6"/>
  <c r="U25" i="6"/>
  <c r="T25" i="6"/>
  <c r="S25" i="6"/>
  <c r="S26" i="6" s="1"/>
  <c r="R25" i="6"/>
  <c r="R26" i="6" s="1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Z26" i="6" s="1"/>
  <c r="W13" i="6"/>
  <c r="W26" i="6" s="1"/>
  <c r="W45" i="6" s="1"/>
  <c r="V13" i="6"/>
  <c r="U13" i="6"/>
  <c r="T13" i="6"/>
  <c r="S13" i="6"/>
  <c r="R13" i="6"/>
  <c r="Q13" i="6"/>
  <c r="P13" i="6"/>
  <c r="P26" i="6" s="1"/>
  <c r="O13" i="6"/>
  <c r="O26" i="6" s="1"/>
  <c r="N13" i="6"/>
  <c r="N26" i="6" s="1"/>
  <c r="N45" i="6" s="1"/>
  <c r="M13" i="6"/>
  <c r="L13" i="6"/>
  <c r="L26" i="6" s="1"/>
  <c r="L45" i="6" s="1"/>
  <c r="K13" i="6"/>
  <c r="J13" i="6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H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O44" i="7" s="1"/>
  <c r="O45" i="7" s="1"/>
  <c r="N43" i="7"/>
  <c r="N44" i="7" s="1"/>
  <c r="N45" i="7" s="1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Z37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N37" i="7"/>
  <c r="M37" i="7"/>
  <c r="M44" i="7" s="1"/>
  <c r="L37" i="7"/>
  <c r="L44" i="7" s="1"/>
  <c r="K37" i="7"/>
  <c r="J37" i="7"/>
  <c r="J44" i="7" s="1"/>
  <c r="I37" i="7"/>
  <c r="I44" i="7" s="1"/>
  <c r="H37" i="7"/>
  <c r="G37" i="7"/>
  <c r="G44" i="7" s="1"/>
  <c r="F37" i="7"/>
  <c r="F44" i="7" s="1"/>
  <c r="E37" i="7"/>
  <c r="D37" i="7"/>
  <c r="C37" i="7"/>
  <c r="C44" i="7" s="1"/>
  <c r="R26" i="7"/>
  <c r="Q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C26" i="7" s="1"/>
  <c r="C45" i="7" s="1"/>
  <c r="AA13" i="7"/>
  <c r="Z13" i="7"/>
  <c r="Y13" i="7"/>
  <c r="X13" i="7"/>
  <c r="W13" i="7"/>
  <c r="V13" i="7"/>
  <c r="V26" i="7" s="1"/>
  <c r="U13" i="7"/>
  <c r="U26" i="7" s="1"/>
  <c r="T13" i="7"/>
  <c r="T26" i="7" s="1"/>
  <c r="S13" i="7"/>
  <c r="R13" i="7"/>
  <c r="Q13" i="7"/>
  <c r="P13" i="7"/>
  <c r="P26" i="7" s="1"/>
  <c r="O13" i="7"/>
  <c r="O26" i="7" s="1"/>
  <c r="N13" i="7"/>
  <c r="N26" i="7" s="1"/>
  <c r="M13" i="7"/>
  <c r="M26" i="7" s="1"/>
  <c r="L13" i="7"/>
  <c r="L26" i="7" s="1"/>
  <c r="L45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D13" i="7"/>
  <c r="C13" i="7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M44" i="8"/>
  <c r="AA43" i="8"/>
  <c r="Y43" i="8"/>
  <c r="X43" i="8"/>
  <c r="Z43" i="8" s="1"/>
  <c r="W43" i="8"/>
  <c r="V43" i="8"/>
  <c r="U43" i="8"/>
  <c r="T43" i="8"/>
  <c r="S43" i="8"/>
  <c r="R43" i="8"/>
  <c r="Q43" i="8"/>
  <c r="P43" i="8"/>
  <c r="P44" i="8" s="1"/>
  <c r="O43" i="8"/>
  <c r="O44" i="8" s="1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Z37" i="8" s="1"/>
  <c r="W37" i="8"/>
  <c r="W44" i="8" s="1"/>
  <c r="V37" i="8"/>
  <c r="U37" i="8"/>
  <c r="U44" i="8" s="1"/>
  <c r="T37" i="8"/>
  <c r="T44" i="8" s="1"/>
  <c r="S37" i="8"/>
  <c r="R37" i="8"/>
  <c r="Q37" i="8"/>
  <c r="P37" i="8"/>
  <c r="O37" i="8"/>
  <c r="N37" i="8"/>
  <c r="N44" i="8" s="1"/>
  <c r="M37" i="8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AA25" i="8"/>
  <c r="Y25" i="8"/>
  <c r="Y26" i="8" s="1"/>
  <c r="X25" i="8"/>
  <c r="W25" i="8"/>
  <c r="V25" i="8"/>
  <c r="U25" i="8"/>
  <c r="T25" i="8"/>
  <c r="S25" i="8"/>
  <c r="R25" i="8"/>
  <c r="Q25" i="8"/>
  <c r="Q26" i="8" s="1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Z13" i="8" s="1"/>
  <c r="X13" i="8"/>
  <c r="W13" i="8"/>
  <c r="V13" i="8"/>
  <c r="U13" i="8"/>
  <c r="U26" i="8" s="1"/>
  <c r="T13" i="8"/>
  <c r="T26" i="8" s="1"/>
  <c r="S13" i="8"/>
  <c r="S26" i="8" s="1"/>
  <c r="R13" i="8"/>
  <c r="R26" i="8" s="1"/>
  <c r="Q13" i="8"/>
  <c r="P13" i="8"/>
  <c r="P26" i="8" s="1"/>
  <c r="O13" i="8"/>
  <c r="O26" i="8" s="1"/>
  <c r="O45" i="8" s="1"/>
  <c r="N13" i="8"/>
  <c r="N26" i="8" s="1"/>
  <c r="M13" i="8"/>
  <c r="M26" i="8" s="1"/>
  <c r="M45" i="8" s="1"/>
  <c r="L13" i="8"/>
  <c r="L26" i="8" s="1"/>
  <c r="L45" i="8" s="1"/>
  <c r="K13" i="8"/>
  <c r="K26" i="8" s="1"/>
  <c r="K45" i="8" s="1"/>
  <c r="J13" i="8"/>
  <c r="J26" i="8" s="1"/>
  <c r="I13" i="8"/>
  <c r="H13" i="8"/>
  <c r="H26" i="8" s="1"/>
  <c r="H45" i="8" s="1"/>
  <c r="G13" i="8"/>
  <c r="G26" i="8" s="1"/>
  <c r="F13" i="8"/>
  <c r="F26" i="8" s="1"/>
  <c r="E13" i="8"/>
  <c r="E26" i="8" s="1"/>
  <c r="E45" i="8" s="1"/>
  <c r="D13" i="8"/>
  <c r="C13" i="8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Y44" i="9" s="1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F44" i="9" s="1"/>
  <c r="E43" i="9"/>
  <c r="D43" i="9"/>
  <c r="C43" i="9"/>
  <c r="AA37" i="9"/>
  <c r="AA44" i="9" s="1"/>
  <c r="Y37" i="9"/>
  <c r="X37" i="9"/>
  <c r="Z37" i="9" s="1"/>
  <c r="W37" i="9"/>
  <c r="W44" i="9" s="1"/>
  <c r="V37" i="9"/>
  <c r="U37" i="9"/>
  <c r="T37" i="9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K37" i="9"/>
  <c r="J37" i="9"/>
  <c r="I37" i="9"/>
  <c r="H37" i="9"/>
  <c r="H44" i="9" s="1"/>
  <c r="G37" i="9"/>
  <c r="G44" i="9" s="1"/>
  <c r="F37" i="9"/>
  <c r="E37" i="9"/>
  <c r="D37" i="9"/>
  <c r="C37" i="9"/>
  <c r="O26" i="9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Z13" i="9" s="1"/>
  <c r="W13" i="9"/>
  <c r="W26" i="9" s="1"/>
  <c r="V13" i="9"/>
  <c r="U13" i="9"/>
  <c r="T13" i="9"/>
  <c r="S13" i="9"/>
  <c r="R13" i="9"/>
  <c r="R26" i="9" s="1"/>
  <c r="Q13" i="9"/>
  <c r="P13" i="9"/>
  <c r="P26" i="9" s="1"/>
  <c r="P45" i="9" s="1"/>
  <c r="O13" i="9"/>
  <c r="N13" i="9"/>
  <c r="M13" i="9"/>
  <c r="M26" i="9" s="1"/>
  <c r="L13" i="9"/>
  <c r="L26" i="9" s="1"/>
  <c r="K13" i="9"/>
  <c r="K26" i="9" s="1"/>
  <c r="J13" i="9"/>
  <c r="J26" i="9" s="1"/>
  <c r="I13" i="9"/>
  <c r="H13" i="9"/>
  <c r="H26" i="9" s="1"/>
  <c r="H45" i="9" s="1"/>
  <c r="G13" i="9"/>
  <c r="G26" i="9" s="1"/>
  <c r="G45" i="9" s="1"/>
  <c r="F13" i="9"/>
  <c r="F26" i="9" s="1"/>
  <c r="E13" i="9"/>
  <c r="E26" i="9" s="1"/>
  <c r="D13" i="9"/>
  <c r="D26" i="9" s="1"/>
  <c r="C13" i="9"/>
  <c r="C26" i="9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N44" i="1" s="1"/>
  <c r="M43" i="1"/>
  <c r="L43" i="1"/>
  <c r="L44" i="1" s="1"/>
  <c r="K43" i="1"/>
  <c r="J43" i="1"/>
  <c r="I43" i="1"/>
  <c r="H43" i="1"/>
  <c r="G43" i="1"/>
  <c r="F43" i="1"/>
  <c r="E43" i="1"/>
  <c r="E44" i="1" s="1"/>
  <c r="D43" i="1"/>
  <c r="C43" i="1"/>
  <c r="AA37" i="1"/>
  <c r="Y37" i="1"/>
  <c r="Y44" i="1" s="1"/>
  <c r="X37" i="1"/>
  <c r="W37" i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K37" i="1"/>
  <c r="J37" i="1"/>
  <c r="J44" i="1" s="1"/>
  <c r="I37" i="1"/>
  <c r="I44" i="1" s="1"/>
  <c r="H37" i="1"/>
  <c r="G37" i="1"/>
  <c r="G44" i="1" s="1"/>
  <c r="F37" i="1"/>
  <c r="E37" i="1"/>
  <c r="D37" i="1"/>
  <c r="D44" i="1" s="1"/>
  <c r="C37" i="1"/>
  <c r="C44" i="1" s="1"/>
  <c r="P26" i="1"/>
  <c r="O26" i="1"/>
  <c r="G26" i="1"/>
  <c r="G45" i="1" s="1"/>
  <c r="AA25" i="1"/>
  <c r="Y25" i="1"/>
  <c r="X25" i="1"/>
  <c r="W25" i="1"/>
  <c r="W26" i="1" s="1"/>
  <c r="V25" i="1"/>
  <c r="V26" i="1" s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Z13" i="1"/>
  <c r="Y13" i="1"/>
  <c r="X13" i="1"/>
  <c r="X26" i="1" s="1"/>
  <c r="W13" i="1"/>
  <c r="V13" i="1"/>
  <c r="U13" i="1"/>
  <c r="T13" i="1"/>
  <c r="T26" i="1" s="1"/>
  <c r="S13" i="1"/>
  <c r="S26" i="1" s="1"/>
  <c r="R13" i="1"/>
  <c r="R26" i="1" s="1"/>
  <c r="Q13" i="1"/>
  <c r="P13" i="1"/>
  <c r="O13" i="1"/>
  <c r="N13" i="1"/>
  <c r="M13" i="1"/>
  <c r="M26" i="1" s="1"/>
  <c r="L13" i="1"/>
  <c r="L26" i="1" s="1"/>
  <c r="K13" i="1"/>
  <c r="K26" i="1" s="1"/>
  <c r="J13" i="1"/>
  <c r="J26" i="1" s="1"/>
  <c r="I13" i="1"/>
  <c r="H13" i="1"/>
  <c r="H26" i="1" s="1"/>
  <c r="G13" i="1"/>
  <c r="F13" i="1"/>
  <c r="E13" i="1"/>
  <c r="E26" i="1" s="1"/>
  <c r="D13" i="1"/>
  <c r="D26" i="1" s="1"/>
  <c r="C13" i="1"/>
  <c r="C26" i="1" s="1"/>
  <c r="C45" i="1" s="1"/>
  <c r="I45" i="7" l="1"/>
  <c r="F45" i="2"/>
  <c r="W45" i="4"/>
  <c r="K45" i="2"/>
  <c r="F45" i="6"/>
  <c r="G45" i="6"/>
  <c r="V26" i="9"/>
  <c r="V45" i="9" s="1"/>
  <c r="K44" i="9"/>
  <c r="K45" i="9" s="1"/>
  <c r="C26" i="8"/>
  <c r="C45" i="8" s="1"/>
  <c r="R44" i="8"/>
  <c r="R45" i="8" s="1"/>
  <c r="D26" i="7"/>
  <c r="D45" i="7" s="1"/>
  <c r="P44" i="7"/>
  <c r="P45" i="7" s="1"/>
  <c r="U26" i="6"/>
  <c r="U45" i="6" s="1"/>
  <c r="C45" i="5"/>
  <c r="L44" i="5"/>
  <c r="F26" i="3"/>
  <c r="F45" i="3" s="1"/>
  <c r="C45" i="3"/>
  <c r="K44" i="3"/>
  <c r="S44" i="2"/>
  <c r="D26" i="8"/>
  <c r="D45" i="8" s="1"/>
  <c r="S44" i="8"/>
  <c r="E26" i="7"/>
  <c r="AA26" i="7"/>
  <c r="AA45" i="7" s="1"/>
  <c r="Z50" i="7"/>
  <c r="V26" i="6"/>
  <c r="V45" i="6" s="1"/>
  <c r="C44" i="4"/>
  <c r="Y44" i="4"/>
  <c r="Y45" i="4" s="1"/>
  <c r="G26" i="3"/>
  <c r="G45" i="3" s="1"/>
  <c r="Z25" i="3"/>
  <c r="L44" i="3"/>
  <c r="L45" i="3" s="1"/>
  <c r="T44" i="2"/>
  <c r="T45" i="2" s="1"/>
  <c r="R45" i="2"/>
  <c r="I44" i="6"/>
  <c r="I45" i="6" s="1"/>
  <c r="E45" i="9"/>
  <c r="AA26" i="9"/>
  <c r="AA45" i="9" s="1"/>
  <c r="D45" i="6"/>
  <c r="Z13" i="6"/>
  <c r="J44" i="6"/>
  <c r="H44" i="6"/>
  <c r="H45" i="6" s="1"/>
  <c r="N45" i="5"/>
  <c r="Q44" i="5"/>
  <c r="V45" i="4"/>
  <c r="S26" i="4"/>
  <c r="S45" i="4" s="1"/>
  <c r="O45" i="2"/>
  <c r="Y45" i="2"/>
  <c r="E45" i="1"/>
  <c r="K45" i="7"/>
  <c r="J26" i="7"/>
  <c r="J45" i="7" s="1"/>
  <c r="U44" i="9"/>
  <c r="M45" i="3"/>
  <c r="O45" i="1"/>
  <c r="P45" i="1"/>
  <c r="D45" i="4"/>
  <c r="Z13" i="4"/>
  <c r="L45" i="1"/>
  <c r="I26" i="1"/>
  <c r="I45" i="1" s="1"/>
  <c r="W44" i="1"/>
  <c r="W45" i="1" s="1"/>
  <c r="J45" i="9"/>
  <c r="Y44" i="8"/>
  <c r="D44" i="7"/>
  <c r="AA44" i="7"/>
  <c r="E45" i="4"/>
  <c r="L44" i="4"/>
  <c r="L45" i="4" s="1"/>
  <c r="M45" i="1"/>
  <c r="X44" i="1"/>
  <c r="V44" i="1"/>
  <c r="V45" i="1" s="1"/>
  <c r="V44" i="9"/>
  <c r="N45" i="8"/>
  <c r="E44" i="7"/>
  <c r="F45" i="4"/>
  <c r="C26" i="4"/>
  <c r="C45" i="4" s="1"/>
  <c r="G45" i="7"/>
  <c r="Q45" i="7"/>
  <c r="E45" i="6"/>
  <c r="Y45" i="8"/>
  <c r="O45" i="5"/>
  <c r="P44" i="5"/>
  <c r="P45" i="5" s="1"/>
  <c r="J45" i="8"/>
  <c r="R45" i="7"/>
  <c r="G45" i="4"/>
  <c r="M45" i="9"/>
  <c r="X26" i="9"/>
  <c r="F44" i="8"/>
  <c r="R44" i="6"/>
  <c r="P45" i="6"/>
  <c r="V45" i="5"/>
  <c r="C44" i="5"/>
  <c r="Y44" i="5"/>
  <c r="Y45" i="5" s="1"/>
  <c r="AA26" i="4"/>
  <c r="AA45" i="4" s="1"/>
  <c r="W26" i="2"/>
  <c r="W45" i="2" s="1"/>
  <c r="J44" i="2"/>
  <c r="J45" i="2" s="1"/>
  <c r="N26" i="9"/>
  <c r="C44" i="9"/>
  <c r="C45" i="9" s="1"/>
  <c r="J44" i="8"/>
  <c r="M26" i="6"/>
  <c r="M45" i="6" s="1"/>
  <c r="S44" i="6"/>
  <c r="S45" i="6" s="1"/>
  <c r="W26" i="5"/>
  <c r="W45" i="5" s="1"/>
  <c r="D44" i="5"/>
  <c r="AA44" i="5"/>
  <c r="AA45" i="5" s="1"/>
  <c r="T26" i="3"/>
  <c r="T45" i="3" s="1"/>
  <c r="C44" i="3"/>
  <c r="X26" i="2"/>
  <c r="X45" i="2" s="1"/>
  <c r="K44" i="2"/>
  <c r="M45" i="5"/>
  <c r="Y26" i="7"/>
  <c r="Y45" i="7" s="1"/>
  <c r="D45" i="1"/>
  <c r="F45" i="7"/>
  <c r="Z25" i="1"/>
  <c r="F26" i="1"/>
  <c r="I26" i="8"/>
  <c r="I45" i="8" s="1"/>
  <c r="AA44" i="1"/>
  <c r="N26" i="1"/>
  <c r="N45" i="1" s="1"/>
  <c r="I45" i="4"/>
  <c r="S45" i="8"/>
  <c r="P45" i="4"/>
  <c r="S45" i="3"/>
  <c r="S45" i="1"/>
  <c r="H44" i="1"/>
  <c r="H45" i="1" s="1"/>
  <c r="F44" i="1"/>
  <c r="T45" i="8"/>
  <c r="Q45" i="8"/>
  <c r="X44" i="8"/>
  <c r="Z44" i="8" s="1"/>
  <c r="U45" i="7"/>
  <c r="K44" i="7"/>
  <c r="S44" i="4"/>
  <c r="O44" i="9"/>
  <c r="S45" i="5"/>
  <c r="I26" i="9"/>
  <c r="U45" i="5"/>
  <c r="V45" i="2"/>
  <c r="H45" i="7"/>
  <c r="T45" i="1"/>
  <c r="Q26" i="1"/>
  <c r="Q45" i="1" s="1"/>
  <c r="R45" i="9"/>
  <c r="E44" i="9"/>
  <c r="X44" i="9"/>
  <c r="Z44" i="9" s="1"/>
  <c r="U45" i="8"/>
  <c r="Z50" i="8"/>
  <c r="V45" i="7"/>
  <c r="S26" i="7"/>
  <c r="S45" i="7" s="1"/>
  <c r="E45" i="5"/>
  <c r="M45" i="4"/>
  <c r="C26" i="2"/>
  <c r="C45" i="2" s="1"/>
  <c r="V44" i="8"/>
  <c r="C26" i="6"/>
  <c r="S26" i="9"/>
  <c r="S45" i="9" s="1"/>
  <c r="F26" i="5"/>
  <c r="F45" i="5" s="1"/>
  <c r="N26" i="4"/>
  <c r="N45" i="4" s="1"/>
  <c r="K26" i="4"/>
  <c r="K45" i="4" s="1"/>
  <c r="G26" i="2"/>
  <c r="G45" i="2" s="1"/>
  <c r="Q45" i="2"/>
  <c r="J45" i="5"/>
  <c r="AA26" i="6"/>
  <c r="U26" i="1"/>
  <c r="U45" i="1" s="1"/>
  <c r="V26" i="8"/>
  <c r="V45" i="8" s="1"/>
  <c r="K44" i="1"/>
  <c r="K45" i="1" s="1"/>
  <c r="T26" i="9"/>
  <c r="Q26" i="9"/>
  <c r="Q45" i="9" s="1"/>
  <c r="I44" i="9"/>
  <c r="W26" i="8"/>
  <c r="W45" i="8" s="1"/>
  <c r="X26" i="7"/>
  <c r="Z26" i="7" s="1"/>
  <c r="C44" i="6"/>
  <c r="Y44" i="6"/>
  <c r="Y45" i="6" s="1"/>
  <c r="G26" i="5"/>
  <c r="G45" i="5" s="1"/>
  <c r="J44" i="5"/>
  <c r="O26" i="4"/>
  <c r="O45" i="4" s="1"/>
  <c r="D26" i="3"/>
  <c r="H26" i="2"/>
  <c r="H45" i="2" s="1"/>
  <c r="AA26" i="2"/>
  <c r="AA45" i="2" s="1"/>
  <c r="Q44" i="2"/>
  <c r="K26" i="6"/>
  <c r="K45" i="6" s="1"/>
  <c r="U45" i="3"/>
  <c r="T45" i="7"/>
  <c r="W26" i="7"/>
  <c r="W45" i="7" s="1"/>
  <c r="M45" i="7"/>
  <c r="U26" i="9"/>
  <c r="U45" i="9" s="1"/>
  <c r="J44" i="9"/>
  <c r="X26" i="8"/>
  <c r="Q44" i="8"/>
  <c r="X44" i="7"/>
  <c r="Z44" i="7" s="1"/>
  <c r="T26" i="6"/>
  <c r="T45" i="6" s="1"/>
  <c r="D44" i="6"/>
  <c r="AA44" i="6"/>
  <c r="K44" i="5"/>
  <c r="K45" i="5" s="1"/>
  <c r="E26" i="3"/>
  <c r="E45" i="3" s="1"/>
  <c r="J44" i="3"/>
  <c r="R44" i="2"/>
  <c r="P44" i="2"/>
  <c r="R45" i="1"/>
  <c r="O45" i="9"/>
  <c r="F45" i="9"/>
  <c r="F45" i="8"/>
  <c r="J45" i="1"/>
  <c r="AA45" i="1"/>
  <c r="W45" i="9"/>
  <c r="G45" i="8"/>
  <c r="N45" i="9"/>
  <c r="Z44" i="1"/>
  <c r="P45" i="8"/>
  <c r="Z26" i="8"/>
  <c r="Y26" i="1"/>
  <c r="Y45" i="1" s="1"/>
  <c r="Y26" i="9"/>
  <c r="Y45" i="9" s="1"/>
  <c r="X45" i="7"/>
  <c r="Z45" i="7" s="1"/>
  <c r="K45" i="3"/>
  <c r="AA45" i="3"/>
  <c r="Z25" i="8"/>
  <c r="Z37" i="6"/>
  <c r="Q45" i="6"/>
  <c r="X45" i="4"/>
  <c r="D45" i="3"/>
  <c r="R45" i="3"/>
  <c r="P45" i="2"/>
  <c r="Z37" i="1"/>
  <c r="R45" i="6"/>
  <c r="Z37" i="5"/>
  <c r="S45" i="2"/>
  <c r="Q45" i="3"/>
  <c r="X45" i="1"/>
  <c r="Z44" i="3"/>
  <c r="X45" i="3"/>
  <c r="Z45" i="3" s="1"/>
  <c r="D45" i="2"/>
  <c r="L45" i="2"/>
  <c r="X45" i="5"/>
  <c r="D44" i="9"/>
  <c r="D45" i="9" s="1"/>
  <c r="L44" i="9"/>
  <c r="L45" i="9" s="1"/>
  <c r="T44" i="9"/>
  <c r="Q45" i="5"/>
  <c r="Z37" i="4"/>
  <c r="Y45" i="3"/>
  <c r="E45" i="2"/>
  <c r="M45" i="2"/>
  <c r="U45" i="2"/>
  <c r="Z26" i="2"/>
  <c r="Z50" i="9"/>
  <c r="J45" i="6"/>
  <c r="X44" i="6"/>
  <c r="D26" i="5"/>
  <c r="D45" i="5" s="1"/>
  <c r="L26" i="5"/>
  <c r="L45" i="5" s="1"/>
  <c r="T26" i="5"/>
  <c r="T45" i="5" s="1"/>
  <c r="R45" i="5"/>
  <c r="J45" i="3"/>
  <c r="I44" i="3"/>
  <c r="I45" i="3" s="1"/>
  <c r="Q44" i="3"/>
  <c r="Y44" i="3"/>
  <c r="Z43" i="3"/>
  <c r="I45" i="2"/>
  <c r="Z37" i="2"/>
  <c r="X45" i="8" l="1"/>
  <c r="Z45" i="8" s="1"/>
  <c r="AA45" i="6"/>
  <c r="F45" i="1"/>
  <c r="T45" i="9"/>
  <c r="Z45" i="4"/>
  <c r="I45" i="9"/>
  <c r="Z44" i="4"/>
  <c r="E45" i="7"/>
  <c r="Z45" i="5"/>
  <c r="Z44" i="5"/>
  <c r="C45" i="6"/>
  <c r="X45" i="9"/>
  <c r="Z45" i="9" s="1"/>
  <c r="Z45" i="2"/>
  <c r="Z26" i="9"/>
  <c r="Z44" i="6"/>
  <c r="X45" i="6"/>
  <c r="Z45" i="6" s="1"/>
  <c r="Z45" i="1"/>
  <c r="Z26" i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<sst xmlns="http://schemas.openxmlformats.org/spreadsheetml/2006/main" count="1170" uniqueCount="88">
  <si>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</si>
  <si>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</si>
  <si>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</si>
  <si>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</si>
  <si>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</si>
  <si>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</si>
  <si>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</si>
  <si>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</si>
  <si>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</si>
  <si>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</si>
  <si>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</si>
  <si>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</si>
  <si>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</si>
  <si>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</si>
  <si>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</si>
  <si>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</si>
  <si>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</si>
  <si>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</si>
  <si>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</si>
  <si>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</si>
  <si>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</si>
  <si>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</si>
  <si>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</si>
  <si>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</si>
  <si>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</si>
  <si>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</si>
  <si>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</si>
  <si>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</si>
  <si>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</si>
  <si>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</si>
  <si>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</si>
  <si>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</si>
  <si>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</si>
  <si>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</si>
  <si>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</si>
  <si>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</si>
  <si>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</si>
  <si>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</si>
  <si>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</si>
  <si>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</si>
  <si>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</si>
  <si>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</si>
  <si>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</si>
  <si>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</si>
  <si>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</si>
  <si>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</si>
  <si>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</si>
  <si>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</si>
  <si>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</si>
  <si>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</si>
  <si>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</si>
  <si>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</si>
  <si>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</si>
  <si>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</si>
  <si>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</si>
  <si>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</si>
  <si>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</si>
  <si>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</si>
  <si>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</si>
  <si>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</si>
  <si>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</si>
  <si>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</si>
  <si>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</si>
  <si>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</si>
  <si>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</si>
  <si>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</si>
  <si>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</si>
  <si>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</si>
  <si>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</si>
  <si>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</si>
  <si>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</si>
  <si>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</si>
  <si>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</si>
  <si>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</si>
  <si>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</si>
  <si>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</si>
  <si>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4th Quarter ended 30 June 2025 (Figures Finalised as at 2025/08/08)</t>
  </si>
  <si>
    <t>Free State: Mangaung (MAN) - Table C6 Quarterly Budget Statement - Financial Position ( Energy sources                                     ) for 4th Quarter ended 30 June 2025 (Figures Finalised as at 2025/08/08)</t>
  </si>
  <si>
    <t>Gauteng: City of Ekurhuleni (EKU) - Table C6 Quarterly Budget Statement - Financial Position ( Energy sources                                     ) for 4th Quarter ended 30 June 2025 (Figures Finalised as at 2025/08/08)</t>
  </si>
  <si>
    <t>Gauteng: City of Johannesburg (JHB) - Table C6 Quarterly Budget Statement - Financial Position ( Energy sources                                     ) for 4th Quarter ended 30 June 2025 (Figures Finalised as at 2025/08/08)</t>
  </si>
  <si>
    <t>Gauteng: City of Tshwane (TSH) - Table C6 Quarterly Budget Statement - Financial Position ( Energy sources                                     ) for 4th Quarter ended 30 June 2025 (Figures Finalised as at 2025/08/08)</t>
  </si>
  <si>
    <t>Kwazulu-Natal: eThekwini (ETH) - Table C6 Quarterly Budget Statement - Financial Position ( Energy sources                                     ) for 4th Quarter ended 30 June 2025 (Figures Finalised as at 2025/08/08)</t>
  </si>
  <si>
    <t>Western Cape: Cape Town (CPT) - Table C6 Quarterly Budget Statement - Financial Position ( Energy sources                                     ) for 4th Quarter ended 30 June 2025 (Figures Finalised as at 2025/08/08)</t>
  </si>
  <si>
    <t>Summary - Table C6 Quarterly Budget Statement - Financial Position ( Energy sources  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</si>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</sst>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290636909</v>
      </c>
      <c r="D7" s="18"/>
      <c r="E7" s="19">
        <v>730562149</v>
      </c>
      <c r="F7" s="20">
        <v>295944615</v>
      </c>
      <c r="G7" s="20">
        <v>-73466393</v>
      </c>
      <c r="H7" s="20">
        <v>409557957</v>
      </c>
      <c r="I7" s="20">
        <v>-16694475</v>
      </c>
      <c r="J7" s="20">
        <v>319397089</v>
      </c>
      <c r="K7" s="20">
        <v>6315030</v>
      </c>
      <c r="L7" s="20">
        <v>-13930885</v>
      </c>
      <c r="M7" s="20">
        <v>28634098</v>
      </c>
      <c r="N7" s="20">
        <v>21018243</v>
      </c>
      <c r="O7" s="20">
        <v>-60586239</v>
      </c>
      <c r="P7" s="20">
        <v>-72969834</v>
      </c>
      <c r="Q7" s="20">
        <v>-9831116</v>
      </c>
      <c r="R7" s="20">
        <v>-143387189</v>
      </c>
      <c r="S7" s="20">
        <v>-20592382</v>
      </c>
      <c r="T7" s="20">
        <v>-24781679</v>
      </c>
      <c r="U7" s="20">
        <v>-57769628</v>
      </c>
      <c r="V7" s="20">
        <v>-103143689</v>
      </c>
      <c r="W7" s="20">
        <v>93884454</v>
      </c>
      <c r="X7" s="20">
        <v>295944615</v>
      </c>
      <c r="Y7" s="20">
        <v>-202060161</v>
      </c>
      <c r="Z7" s="21">
        <v>-68.276343193472201</v>
      </c>
      <c r="AA7" s="22">
        <v>295944615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1450393</v>
      </c>
      <c r="H8" s="20">
        <v>1511673</v>
      </c>
      <c r="I8" s="20">
        <v>1448034</v>
      </c>
      <c r="J8" s="20">
        <v>4410100</v>
      </c>
      <c r="K8" s="20">
        <v>1409328</v>
      </c>
      <c r="L8" s="20">
        <v>1392017</v>
      </c>
      <c r="M8" s="20">
        <v>1447640</v>
      </c>
      <c r="N8" s="20">
        <v>4248985</v>
      </c>
      <c r="O8" s="20">
        <v>1241107</v>
      </c>
      <c r="P8" s="20">
        <v>1377260</v>
      </c>
      <c r="Q8" s="20">
        <v>1542456</v>
      </c>
      <c r="R8" s="20">
        <v>4160823</v>
      </c>
      <c r="S8" s="20">
        <v>1556433</v>
      </c>
      <c r="T8" s="20">
        <v>1525032</v>
      </c>
      <c r="U8" s="20">
        <v>19690691</v>
      </c>
      <c r="V8" s="20">
        <v>22772156</v>
      </c>
      <c r="W8" s="20">
        <v>35592064</v>
      </c>
      <c r="X8" s="20"/>
      <c r="Y8" s="20">
        <v>35592064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3478184749</v>
      </c>
      <c r="D11" s="18"/>
      <c r="E11" s="19">
        <v>276217398</v>
      </c>
      <c r="F11" s="20">
        <v>3443946631</v>
      </c>
      <c r="G11" s="24">
        <v>3522620907</v>
      </c>
      <c r="H11" s="24">
        <v>50627255</v>
      </c>
      <c r="I11" s="24">
        <v>50537650</v>
      </c>
      <c r="J11" s="20">
        <v>3623785812</v>
      </c>
      <c r="K11" s="24">
        <v>38091115</v>
      </c>
      <c r="L11" s="24">
        <v>32975997</v>
      </c>
      <c r="M11" s="20">
        <v>34229736</v>
      </c>
      <c r="N11" s="24">
        <v>105296848</v>
      </c>
      <c r="O11" s="24">
        <v>30415670</v>
      </c>
      <c r="P11" s="24">
        <v>29669778</v>
      </c>
      <c r="Q11" s="20">
        <v>32748842</v>
      </c>
      <c r="R11" s="24">
        <v>92834290</v>
      </c>
      <c r="S11" s="24">
        <v>33321252</v>
      </c>
      <c r="T11" s="20">
        <v>34770500</v>
      </c>
      <c r="U11" s="24">
        <v>35671970</v>
      </c>
      <c r="V11" s="24">
        <v>103763722</v>
      </c>
      <c r="W11" s="24">
        <v>3925680672</v>
      </c>
      <c r="X11" s="20">
        <v>3443946631</v>
      </c>
      <c r="Y11" s="24">
        <v>481734041</v>
      </c>
      <c r="Z11" s="25">
        <v>13.987848611350911</v>
      </c>
      <c r="AA11" s="26">
        <v>3443946631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3768821658</v>
      </c>
      <c r="D13" s="29">
        <f>SUM(D6:D12)</f>
        <v>0</v>
      </c>
      <c r="E13" s="30">
        <f t="shared" si="0"/>
        <v>1006779547</v>
      </c>
      <c r="F13" s="31">
        <f t="shared" si="0"/>
        <v>3739891246</v>
      </c>
      <c r="G13" s="31">
        <f t="shared" si="0"/>
        <v>3450604907</v>
      </c>
      <c r="H13" s="31">
        <f t="shared" si="0"/>
        <v>461696885</v>
      </c>
      <c r="I13" s="31">
        <f t="shared" si="0"/>
        <v>35291209</v>
      </c>
      <c r="J13" s="31">
        <f t="shared" si="0"/>
        <v>3947593001</v>
      </c>
      <c r="K13" s="31">
        <f t="shared" si="0"/>
        <v>45815473</v>
      </c>
      <c r="L13" s="31">
        <f t="shared" si="0"/>
        <v>20437129</v>
      </c>
      <c r="M13" s="31">
        <f t="shared" si="0"/>
        <v>64311474</v>
      </c>
      <c r="N13" s="31">
        <f t="shared" si="0"/>
        <v>130564076</v>
      </c>
      <c r="O13" s="31">
        <f t="shared" si="0"/>
        <v>-28929462</v>
      </c>
      <c r="P13" s="31">
        <f t="shared" si="0"/>
        <v>-41922796</v>
      </c>
      <c r="Q13" s="31">
        <f t="shared" si="0"/>
        <v>24460182</v>
      </c>
      <c r="R13" s="31">
        <f t="shared" si="0"/>
        <v>-46392076</v>
      </c>
      <c r="S13" s="31">
        <f t="shared" si="0"/>
        <v>14285303</v>
      </c>
      <c r="T13" s="31">
        <f t="shared" si="0"/>
        <v>11513853</v>
      </c>
      <c r="U13" s="31">
        <f t="shared" si="0"/>
        <v>-2406967</v>
      </c>
      <c r="V13" s="31">
        <f t="shared" si="0"/>
        <v>23392189</v>
      </c>
      <c r="W13" s="31">
        <f t="shared" si="0"/>
        <v>4055157190</v>
      </c>
      <c r="X13" s="31">
        <f t="shared" si="0"/>
        <v>3739891246</v>
      </c>
      <c r="Y13" s="31">
        <f t="shared" si="0"/>
        <v>315265944</v>
      </c>
      <c r="Z13" s="32">
        <f>+IF(X13&lt;&gt;0,+(Y13/X13)*100,0)</f>
        <v>8.429815822510685</v>
      </c>
      <c r="AA13" s="33">
        <f>SUM(AA6:AA12)</f>
        <v>3739891246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5793169367</v>
      </c>
      <c r="D17" s="18"/>
      <c r="E17" s="19">
        <v>3710986815</v>
      </c>
      <c r="F17" s="20">
        <v>5569784133</v>
      </c>
      <c r="G17" s="24">
        <v>4061224024</v>
      </c>
      <c r="H17" s="24">
        <v>1681723864</v>
      </c>
      <c r="I17" s="24">
        <v>-16868974</v>
      </c>
      <c r="J17" s="20">
        <v>5726078914</v>
      </c>
      <c r="K17" s="24">
        <v>-12054679</v>
      </c>
      <c r="L17" s="24">
        <v>-6267408</v>
      </c>
      <c r="M17" s="20">
        <v>-14115365</v>
      </c>
      <c r="N17" s="24">
        <v>-32437452</v>
      </c>
      <c r="O17" s="24">
        <v>-18981374</v>
      </c>
      <c r="P17" s="24">
        <v>-15803858</v>
      </c>
      <c r="Q17" s="20">
        <v>10669015</v>
      </c>
      <c r="R17" s="24">
        <v>-24116217</v>
      </c>
      <c r="S17" s="24">
        <v>-18597098</v>
      </c>
      <c r="T17" s="20">
        <v>-6088816</v>
      </c>
      <c r="U17" s="24">
        <v>15882471</v>
      </c>
      <c r="V17" s="24">
        <v>-8803443</v>
      </c>
      <c r="W17" s="24">
        <v>5660721802</v>
      </c>
      <c r="X17" s="20">
        <v>5569784133</v>
      </c>
      <c r="Y17" s="24">
        <v>90937669</v>
      </c>
      <c r="Z17" s="25">
        <v>1.6326964713266026</v>
      </c>
      <c r="AA17" s="26">
        <v>5569784133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5793169367</v>
      </c>
      <c r="D25" s="29">
        <f t="shared" ref="D25:Y25" si="1">SUM(D15:D24)</f>
        <v>0</v>
      </c>
      <c r="E25" s="35">
        <f t="shared" si="1"/>
        <v>3710986815</v>
      </c>
      <c r="F25" s="36">
        <f t="shared" si="1"/>
        <v>5569784133</v>
      </c>
      <c r="G25" s="36">
        <f t="shared" si="1"/>
        <v>4061224024</v>
      </c>
      <c r="H25" s="36">
        <f t="shared" si="1"/>
        <v>1681723864</v>
      </c>
      <c r="I25" s="36">
        <f t="shared" si="1"/>
        <v>-16868974</v>
      </c>
      <c r="J25" s="36">
        <f t="shared" si="1"/>
        <v>5726078914</v>
      </c>
      <c r="K25" s="36">
        <f t="shared" si="1"/>
        <v>-12054679</v>
      </c>
      <c r="L25" s="36">
        <f t="shared" si="1"/>
        <v>-6267408</v>
      </c>
      <c r="M25" s="36">
        <f t="shared" si="1"/>
        <v>-14115365</v>
      </c>
      <c r="N25" s="36">
        <f t="shared" si="1"/>
        <v>-32437452</v>
      </c>
      <c r="O25" s="36">
        <f t="shared" si="1"/>
        <v>-18981374</v>
      </c>
      <c r="P25" s="36">
        <f t="shared" si="1"/>
        <v>-15803858</v>
      </c>
      <c r="Q25" s="36">
        <f t="shared" si="1"/>
        <v>10669015</v>
      </c>
      <c r="R25" s="36">
        <f t="shared" si="1"/>
        <v>-24116217</v>
      </c>
      <c r="S25" s="36">
        <f t="shared" si="1"/>
        <v>-18597098</v>
      </c>
      <c r="T25" s="36">
        <f t="shared" si="1"/>
        <v>-6088816</v>
      </c>
      <c r="U25" s="36">
        <f t="shared" si="1"/>
        <v>15882471</v>
      </c>
      <c r="V25" s="36">
        <f t="shared" si="1"/>
        <v>-8803443</v>
      </c>
      <c r="W25" s="36">
        <f t="shared" si="1"/>
        <v>5660721802</v>
      </c>
      <c r="X25" s="36">
        <f t="shared" si="1"/>
        <v>5569784133</v>
      </c>
      <c r="Y25" s="36">
        <f t="shared" si="1"/>
        <v>90937669</v>
      </c>
      <c r="Z25" s="37">
        <f>+IF(X25&lt;&gt;0,+(Y25/X25)*100,0)</f>
        <v>1.6326964713266026</v>
      </c>
      <c r="AA25" s="38">
        <f>SUM(AA15:AA24)</f>
        <v>5569784133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9561991025</v>
      </c>
      <c r="D26" s="29">
        <f>+D13+D25</f>
        <v>0</v>
      </c>
      <c r="E26" s="30">
        <f t="shared" si="2"/>
        <v>4717766362</v>
      </c>
      <c r="F26" s="31">
        <f t="shared" si="2"/>
        <v>9309675379</v>
      </c>
      <c r="G26" s="31">
        <f t="shared" si="2"/>
        <v>7511828931</v>
      </c>
      <c r="H26" s="31">
        <f t="shared" si="2"/>
        <v>2143420749</v>
      </c>
      <c r="I26" s="31">
        <f t="shared" si="2"/>
        <v>18422235</v>
      </c>
      <c r="J26" s="31">
        <f t="shared" si="2"/>
        <v>9673671915</v>
      </c>
      <c r="K26" s="31">
        <f t="shared" si="2"/>
        <v>33760794</v>
      </c>
      <c r="L26" s="31">
        <f t="shared" si="2"/>
        <v>14169721</v>
      </c>
      <c r="M26" s="31">
        <f t="shared" si="2"/>
        <v>50196109</v>
      </c>
      <c r="N26" s="31">
        <f t="shared" si="2"/>
        <v>98126624</v>
      </c>
      <c r="O26" s="31">
        <f t="shared" si="2"/>
        <v>-47910836</v>
      </c>
      <c r="P26" s="31">
        <f t="shared" si="2"/>
        <v>-57726654</v>
      </c>
      <c r="Q26" s="31">
        <f t="shared" si="2"/>
        <v>35129197</v>
      </c>
      <c r="R26" s="31">
        <f t="shared" si="2"/>
        <v>-70508293</v>
      </c>
      <c r="S26" s="31">
        <f t="shared" si="2"/>
        <v>-4311795</v>
      </c>
      <c r="T26" s="31">
        <f t="shared" si="2"/>
        <v>5425037</v>
      </c>
      <c r="U26" s="31">
        <f t="shared" si="2"/>
        <v>13475504</v>
      </c>
      <c r="V26" s="31">
        <f t="shared" si="2"/>
        <v>14588746</v>
      </c>
      <c r="W26" s="31">
        <f t="shared" si="2"/>
        <v>9715878992</v>
      </c>
      <c r="X26" s="31">
        <f t="shared" si="2"/>
        <v>9309675379</v>
      </c>
      <c r="Y26" s="31">
        <f t="shared" si="2"/>
        <v>406203613</v>
      </c>
      <c r="Z26" s="32">
        <f>+IF(X26&lt;&gt;0,+(Y26/X26)*100,0)</f>
        <v>4.3632414285494932</v>
      </c>
      <c r="AA26" s="33">
        <f>+AA13+AA25</f>
        <v>9309675379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53416427</v>
      </c>
      <c r="D31" s="18"/>
      <c r="E31" s="19">
        <v>54263509</v>
      </c>
      <c r="F31" s="20">
        <v>54660427</v>
      </c>
      <c r="G31" s="20">
        <v>53579489</v>
      </c>
      <c r="H31" s="20">
        <v>-3968402</v>
      </c>
      <c r="I31" s="20">
        <v>217118</v>
      </c>
      <c r="J31" s="20">
        <v>49828205</v>
      </c>
      <c r="K31" s="20">
        <v>-401989</v>
      </c>
      <c r="L31" s="20">
        <v>187091</v>
      </c>
      <c r="M31" s="20">
        <v>219326</v>
      </c>
      <c r="N31" s="20">
        <v>4428</v>
      </c>
      <c r="O31" s="20">
        <v>171591</v>
      </c>
      <c r="P31" s="20">
        <v>154416</v>
      </c>
      <c r="Q31" s="20">
        <v>87025</v>
      </c>
      <c r="R31" s="20">
        <v>413032</v>
      </c>
      <c r="S31" s="20">
        <v>4012863</v>
      </c>
      <c r="T31" s="20">
        <v>288702</v>
      </c>
      <c r="U31" s="20">
        <v>302312</v>
      </c>
      <c r="V31" s="20">
        <v>4603877</v>
      </c>
      <c r="W31" s="20">
        <v>54849542</v>
      </c>
      <c r="X31" s="20">
        <v>54660427</v>
      </c>
      <c r="Y31" s="20">
        <v>189115</v>
      </c>
      <c r="Z31" s="21">
        <v>0.34598156359078569</v>
      </c>
      <c r="AA31" s="22">
        <v>54660427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263382232</v>
      </c>
      <c r="D35" s="18"/>
      <c r="E35" s="19">
        <v>185759038</v>
      </c>
      <c r="F35" s="20">
        <v>263382231</v>
      </c>
      <c r="G35" s="20">
        <v>240659621</v>
      </c>
      <c r="H35" s="20">
        <v>41133704</v>
      </c>
      <c r="I35" s="20">
        <v>3614792</v>
      </c>
      <c r="J35" s="20">
        <v>285408117</v>
      </c>
      <c r="K35" s="20">
        <v>6499884</v>
      </c>
      <c r="L35" s="20">
        <v>3539152</v>
      </c>
      <c r="M35" s="20">
        <v>9603150</v>
      </c>
      <c r="N35" s="20">
        <v>19642186</v>
      </c>
      <c r="O35" s="20">
        <v>-5453231</v>
      </c>
      <c r="P35" s="20">
        <v>438504</v>
      </c>
      <c r="Q35" s="20">
        <v>3007502</v>
      </c>
      <c r="R35" s="20">
        <v>-2007225</v>
      </c>
      <c r="S35" s="20">
        <v>3363757</v>
      </c>
      <c r="T35" s="20">
        <v>1972086</v>
      </c>
      <c r="U35" s="20">
        <v>3912138</v>
      </c>
      <c r="V35" s="20">
        <v>9247981</v>
      </c>
      <c r="W35" s="20">
        <v>312291059</v>
      </c>
      <c r="X35" s="20">
        <v>263382231</v>
      </c>
      <c r="Y35" s="20">
        <v>48908828</v>
      </c>
      <c r="Z35" s="21">
        <v>18.569524532579422</v>
      </c>
      <c r="AA35" s="22">
        <v>263382231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316798659</v>
      </c>
      <c r="D37" s="29">
        <f t="shared" ref="D37:Y37" si="3">SUM(D29:D36)</f>
        <v>0</v>
      </c>
      <c r="E37" s="30">
        <f t="shared" si="3"/>
        <v>240022547</v>
      </c>
      <c r="F37" s="31">
        <f t="shared" si="3"/>
        <v>318042658</v>
      </c>
      <c r="G37" s="31">
        <f t="shared" si="3"/>
        <v>294239110</v>
      </c>
      <c r="H37" s="31">
        <f t="shared" si="3"/>
        <v>37165302</v>
      </c>
      <c r="I37" s="31">
        <f t="shared" si="3"/>
        <v>3831910</v>
      </c>
      <c r="J37" s="31">
        <f t="shared" si="3"/>
        <v>335236322</v>
      </c>
      <c r="K37" s="31">
        <f t="shared" si="3"/>
        <v>6097895</v>
      </c>
      <c r="L37" s="31">
        <f t="shared" si="3"/>
        <v>3726243</v>
      </c>
      <c r="M37" s="31">
        <f t="shared" si="3"/>
        <v>9822476</v>
      </c>
      <c r="N37" s="31">
        <f t="shared" si="3"/>
        <v>19646614</v>
      </c>
      <c r="O37" s="31">
        <f t="shared" si="3"/>
        <v>-5281640</v>
      </c>
      <c r="P37" s="31">
        <f t="shared" si="3"/>
        <v>592920</v>
      </c>
      <c r="Q37" s="31">
        <f t="shared" si="3"/>
        <v>3094527</v>
      </c>
      <c r="R37" s="31">
        <f t="shared" si="3"/>
        <v>-1594193</v>
      </c>
      <c r="S37" s="31">
        <f t="shared" si="3"/>
        <v>7376620</v>
      </c>
      <c r="T37" s="31">
        <f t="shared" si="3"/>
        <v>2260788</v>
      </c>
      <c r="U37" s="31">
        <f t="shared" si="3"/>
        <v>4214450</v>
      </c>
      <c r="V37" s="31">
        <f t="shared" si="3"/>
        <v>13851858</v>
      </c>
      <c r="W37" s="31">
        <f t="shared" si="3"/>
        <v>367140601</v>
      </c>
      <c r="X37" s="31">
        <f t="shared" si="3"/>
        <v>318042658</v>
      </c>
      <c r="Y37" s="31">
        <f t="shared" si="3"/>
        <v>49097943</v>
      </c>
      <c r="Z37" s="32">
        <f>+IF(X37&lt;&gt;0,+(Y37/X37)*100,0)</f>
        <v>15.43753385434227</v>
      </c>
      <c r="AA37" s="33">
        <f>SUM(AA29:AA36)</f>
        <v>318042658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316798659</v>
      </c>
      <c r="D44" s="29">
        <f>+D37+D43</f>
        <v>0</v>
      </c>
      <c r="E44" s="30">
        <f t="shared" si="5"/>
        <v>240022547</v>
      </c>
      <c r="F44" s="31">
        <f t="shared" si="5"/>
        <v>318042658</v>
      </c>
      <c r="G44" s="31">
        <f t="shared" si="5"/>
        <v>294239110</v>
      </c>
      <c r="H44" s="31">
        <f t="shared" si="5"/>
        <v>37165302</v>
      </c>
      <c r="I44" s="31">
        <f t="shared" si="5"/>
        <v>3831910</v>
      </c>
      <c r="J44" s="31">
        <f t="shared" si="5"/>
        <v>335236322</v>
      </c>
      <c r="K44" s="31">
        <f t="shared" si="5"/>
        <v>6097895</v>
      </c>
      <c r="L44" s="31">
        <f t="shared" si="5"/>
        <v>3726243</v>
      </c>
      <c r="M44" s="31">
        <f t="shared" si="5"/>
        <v>9822476</v>
      </c>
      <c r="N44" s="31">
        <f t="shared" si="5"/>
        <v>19646614</v>
      </c>
      <c r="O44" s="31">
        <f t="shared" si="5"/>
        <v>-5281640</v>
      </c>
      <c r="P44" s="31">
        <f t="shared" si="5"/>
        <v>592920</v>
      </c>
      <c r="Q44" s="31">
        <f t="shared" si="5"/>
        <v>3094527</v>
      </c>
      <c r="R44" s="31">
        <f t="shared" si="5"/>
        <v>-1594193</v>
      </c>
      <c r="S44" s="31">
        <f t="shared" si="5"/>
        <v>7376620</v>
      </c>
      <c r="T44" s="31">
        <f t="shared" si="5"/>
        <v>2260788</v>
      </c>
      <c r="U44" s="31">
        <f t="shared" si="5"/>
        <v>4214450</v>
      </c>
      <c r="V44" s="31">
        <f t="shared" si="5"/>
        <v>13851858</v>
      </c>
      <c r="W44" s="31">
        <f t="shared" si="5"/>
        <v>367140601</v>
      </c>
      <c r="X44" s="31">
        <f t="shared" si="5"/>
        <v>318042658</v>
      </c>
      <c r="Y44" s="31">
        <f t="shared" si="5"/>
        <v>49097943</v>
      </c>
      <c r="Z44" s="32">
        <f>+IF(X44&lt;&gt;0,+(Y44/X44)*100,0)</f>
        <v>15.43753385434227</v>
      </c>
      <c r="AA44" s="33">
        <f>+AA37+AA43</f>
        <v>318042658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9245192366</v>
      </c>
      <c r="D45" s="42">
        <f t="shared" si="6"/>
        <v>0</v>
      </c>
      <c r="E45" s="43">
        <f t="shared" si="6"/>
        <v>4477743815</v>
      </c>
      <c r="F45" s="44">
        <f t="shared" si="6"/>
        <v>8991632721</v>
      </c>
      <c r="G45" s="44">
        <f t="shared" si="6"/>
        <v>7217589821</v>
      </c>
      <c r="H45" s="44">
        <f t="shared" si="6"/>
        <v>2106255447</v>
      </c>
      <c r="I45" s="44">
        <f t="shared" si="6"/>
        <v>14590325</v>
      </c>
      <c r="J45" s="44">
        <f t="shared" si="6"/>
        <v>9338435593</v>
      </c>
      <c r="K45" s="44">
        <f t="shared" si="6"/>
        <v>27662899</v>
      </c>
      <c r="L45" s="44">
        <f t="shared" si="6"/>
        <v>10443478</v>
      </c>
      <c r="M45" s="44">
        <f t="shared" si="6"/>
        <v>40373633</v>
      </c>
      <c r="N45" s="44">
        <f t="shared" si="6"/>
        <v>78480010</v>
      </c>
      <c r="O45" s="44">
        <f t="shared" si="6"/>
        <v>-42629196</v>
      </c>
      <c r="P45" s="44">
        <f t="shared" si="6"/>
        <v>-58319574</v>
      </c>
      <c r="Q45" s="44">
        <f t="shared" si="6"/>
        <v>32034670</v>
      </c>
      <c r="R45" s="44">
        <f t="shared" si="6"/>
        <v>-68914100</v>
      </c>
      <c r="S45" s="44">
        <f t="shared" si="6"/>
        <v>-11688415</v>
      </c>
      <c r="T45" s="44">
        <f t="shared" si="6"/>
        <v>3164249</v>
      </c>
      <c r="U45" s="44">
        <f t="shared" si="6"/>
        <v>9261054</v>
      </c>
      <c r="V45" s="44">
        <f t="shared" si="6"/>
        <v>736888</v>
      </c>
      <c r="W45" s="44">
        <f t="shared" si="6"/>
        <v>9348738391</v>
      </c>
      <c r="X45" s="44">
        <f t="shared" si="6"/>
        <v>8991632721</v>
      </c>
      <c r="Y45" s="44">
        <f t="shared" si="6"/>
        <v>357105670</v>
      </c>
      <c r="Z45" s="45">
        <f>+IF(X45&lt;&gt;0,+(Y45/X45)*100,0)</f>
        <v>3.9715331028365748</v>
      </c>
      <c r="AA45" s="46">
        <f>+AA26-AA44</f>
        <v>8991632721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-47731336</v>
      </c>
      <c r="D47" s="18"/>
      <c r="E47" s="19">
        <v>-737372557</v>
      </c>
      <c r="F47" s="20">
        <v>-1035019190</v>
      </c>
      <c r="G47" s="20">
        <v>56284744</v>
      </c>
      <c r="H47" s="20">
        <v>-340860300</v>
      </c>
      <c r="I47" s="20">
        <v>-143953403</v>
      </c>
      <c r="J47" s="20">
        <v>-428528959</v>
      </c>
      <c r="K47" s="20">
        <v>-56114312</v>
      </c>
      <c r="L47" s="20">
        <v>-46535260</v>
      </c>
      <c r="M47" s="20">
        <v>10849828</v>
      </c>
      <c r="N47" s="20">
        <v>-91799744</v>
      </c>
      <c r="O47" s="20">
        <v>-29285228</v>
      </c>
      <c r="P47" s="20">
        <v>-115255315</v>
      </c>
      <c r="Q47" s="20">
        <v>-50558845</v>
      </c>
      <c r="R47" s="20">
        <v>-195099388</v>
      </c>
      <c r="S47" s="20">
        <v>-16327422</v>
      </c>
      <c r="T47" s="20">
        <v>-37041059</v>
      </c>
      <c r="U47" s="20">
        <v>-17505258</v>
      </c>
      <c r="V47" s="20">
        <v>-70873739</v>
      </c>
      <c r="W47" s="20">
        <v>-786301830</v>
      </c>
      <c r="X47" s="20">
        <v>-1035019190</v>
      </c>
      <c r="Y47" s="20">
        <v>248717360</v>
      </c>
      <c r="Z47" s="47">
        <v>-24.030217256165077</v>
      </c>
      <c r="AA47" s="22">
        <v>-1035019190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-47731336</v>
      </c>
      <c r="D50" s="50">
        <f t="shared" ref="D50:Y50" si="7">SUM(D47:D49)</f>
        <v>0</v>
      </c>
      <c r="E50" s="51">
        <f t="shared" si="7"/>
        <v>-737372557</v>
      </c>
      <c r="F50" s="52">
        <f t="shared" si="7"/>
        <v>-1035019190</v>
      </c>
      <c r="G50" s="52">
        <f t="shared" si="7"/>
        <v>56284744</v>
      </c>
      <c r="H50" s="52">
        <f t="shared" si="7"/>
        <v>-340860300</v>
      </c>
      <c r="I50" s="52">
        <f t="shared" si="7"/>
        <v>-143953403</v>
      </c>
      <c r="J50" s="52">
        <f t="shared" si="7"/>
        <v>-428528959</v>
      </c>
      <c r="K50" s="52">
        <f t="shared" si="7"/>
        <v>-56114312</v>
      </c>
      <c r="L50" s="52">
        <f t="shared" si="7"/>
        <v>-46535260</v>
      </c>
      <c r="M50" s="52">
        <f t="shared" si="7"/>
        <v>10849828</v>
      </c>
      <c r="N50" s="52">
        <f t="shared" si="7"/>
        <v>-91799744</v>
      </c>
      <c r="O50" s="52">
        <f t="shared" si="7"/>
        <v>-29285228</v>
      </c>
      <c r="P50" s="52">
        <f t="shared" si="7"/>
        <v>-115255315</v>
      </c>
      <c r="Q50" s="52">
        <f t="shared" si="7"/>
        <v>-50558845</v>
      </c>
      <c r="R50" s="52">
        <f t="shared" si="7"/>
        <v>-195099388</v>
      </c>
      <c r="S50" s="52">
        <f t="shared" si="7"/>
        <v>-16327422</v>
      </c>
      <c r="T50" s="52">
        <f t="shared" si="7"/>
        <v>-37041059</v>
      </c>
      <c r="U50" s="52">
        <f t="shared" si="7"/>
        <v>-17505258</v>
      </c>
      <c r="V50" s="52">
        <f t="shared" si="7"/>
        <v>-70873739</v>
      </c>
      <c r="W50" s="52">
        <f t="shared" si="7"/>
        <v>-786301830</v>
      </c>
      <c r="X50" s="52">
        <f t="shared" si="7"/>
        <v>-1035019190</v>
      </c>
      <c r="Y50" s="52">
        <f t="shared" si="7"/>
        <v>248717360</v>
      </c>
      <c r="Z50" s="53">
        <f>+IF(X50&lt;&gt;0,+(Y50/X50)*100,0)</f>
        <v>-24.030217256165077</v>
      </c>
      <c r="AA50" s="54">
        <f>SUM(AA47:AA49)</f>
        <v>-1035019190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105206</v>
      </c>
      <c r="D6" s="18"/>
      <c r="E6" s="19">
        <v>-2871347870</v>
      </c>
      <c r="F6" s="20">
        <v>-6832523300</v>
      </c>
      <c r="G6" s="20"/>
      <c r="H6" s="20"/>
      <c r="I6" s="20">
        <v>105207</v>
      </c>
      <c r="J6" s="20">
        <v>105207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105207</v>
      </c>
      <c r="X6" s="20">
        <v>-6832523300</v>
      </c>
      <c r="Y6" s="20">
        <v>6832628507</v>
      </c>
      <c r="Z6" s="21">
        <v>-100.00153979716396</v>
      </c>
      <c r="AA6" s="22">
        <v>-6832523300</v>
      </c>
    </row>
    <row r="7" spans="1:27" x14ac:dyDescent="0.25">
      <c r="A7" s="23" t="s">
        <v>35</v>
      </c>
      <c r="B7" s="17" t="s">
        <v>32</v>
      </c>
      <c r="C7" s="18">
        <v>421621977</v>
      </c>
      <c r="D7" s="18"/>
      <c r="E7" s="19">
        <v>278222380</v>
      </c>
      <c r="F7" s="20">
        <v>2110845210</v>
      </c>
      <c r="G7" s="20"/>
      <c r="H7" s="20">
        <v>-421640309</v>
      </c>
      <c r="I7" s="20"/>
      <c r="J7" s="20">
        <v>-421640309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-421640309</v>
      </c>
      <c r="X7" s="20">
        <v>2110845210</v>
      </c>
      <c r="Y7" s="20">
        <v>-2532485519</v>
      </c>
      <c r="Z7" s="21">
        <v>-119.97495159770621</v>
      </c>
      <c r="AA7" s="22">
        <v>2110845210</v>
      </c>
    </row>
    <row r="8" spans="1:27" x14ac:dyDescent="0.25">
      <c r="A8" s="23" t="s">
        <v>36</v>
      </c>
      <c r="B8" s="17" t="s">
        <v>32</v>
      </c>
      <c r="C8" s="18">
        <v>37276700</v>
      </c>
      <c r="D8" s="18"/>
      <c r="E8" s="19">
        <v>60</v>
      </c>
      <c r="F8" s="20">
        <v>458898680</v>
      </c>
      <c r="G8" s="20"/>
      <c r="H8" s="20"/>
      <c r="I8" s="20">
        <v>458898679</v>
      </c>
      <c r="J8" s="20">
        <v>458898679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458898679</v>
      </c>
      <c r="X8" s="20">
        <v>458898680</v>
      </c>
      <c r="Y8" s="20">
        <v>-1</v>
      </c>
      <c r="Z8" s="21"/>
      <c r="AA8" s="22">
        <v>458898680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6067948</v>
      </c>
      <c r="D10" s="18"/>
      <c r="E10" s="19">
        <v>-97786080</v>
      </c>
      <c r="F10" s="20">
        <v>-86982130</v>
      </c>
      <c r="G10" s="20"/>
      <c r="H10" s="20"/>
      <c r="I10" s="20">
        <v>6067948</v>
      </c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>
        <v>-86982130</v>
      </c>
      <c r="Y10" s="20">
        <v>93050078</v>
      </c>
      <c r="Z10" s="21">
        <v>-106.97608577761892</v>
      </c>
      <c r="AA10" s="22">
        <v>-86982130</v>
      </c>
    </row>
    <row r="11" spans="1:27" x14ac:dyDescent="0.25">
      <c r="A11" s="23" t="s">
        <v>39</v>
      </c>
      <c r="B11" s="17" t="s">
        <v>32</v>
      </c>
      <c r="C11" s="18">
        <v>219026291</v>
      </c>
      <c r="D11" s="18"/>
      <c r="E11" s="19">
        <v>132331320</v>
      </c>
      <c r="F11" s="20">
        <v>39026300</v>
      </c>
      <c r="G11" s="24"/>
      <c r="H11" s="24">
        <v>26699519</v>
      </c>
      <c r="I11" s="24">
        <v>209500758</v>
      </c>
      <c r="J11" s="20">
        <v>236200277</v>
      </c>
      <c r="K11" s="24">
        <v>88275356</v>
      </c>
      <c r="L11" s="24">
        <v>-133429122</v>
      </c>
      <c r="M11" s="20">
        <v>3753993</v>
      </c>
      <c r="N11" s="24">
        <v>-41399773</v>
      </c>
      <c r="O11" s="24">
        <v>62662161</v>
      </c>
      <c r="P11" s="24">
        <v>76285081</v>
      </c>
      <c r="Q11" s="20">
        <v>7492012</v>
      </c>
      <c r="R11" s="24">
        <v>146439254</v>
      </c>
      <c r="S11" s="24">
        <v>-4334506</v>
      </c>
      <c r="T11" s="20">
        <v>2711340</v>
      </c>
      <c r="U11" s="24">
        <v>156138</v>
      </c>
      <c r="V11" s="24">
        <v>-1467028</v>
      </c>
      <c r="W11" s="24">
        <v>339772730</v>
      </c>
      <c r="X11" s="20">
        <v>39026300</v>
      </c>
      <c r="Y11" s="24">
        <v>300746430</v>
      </c>
      <c r="Z11" s="25">
        <v>770.62501441335712</v>
      </c>
      <c r="AA11" s="26">
        <v>39026300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684098122</v>
      </c>
      <c r="D13" s="29">
        <f>SUM(D6:D12)</f>
        <v>0</v>
      </c>
      <c r="E13" s="30">
        <f t="shared" si="0"/>
        <v>-2558580190</v>
      </c>
      <c r="F13" s="31">
        <f t="shared" si="0"/>
        <v>-4310735240</v>
      </c>
      <c r="G13" s="31">
        <f t="shared" si="0"/>
        <v>0</v>
      </c>
      <c r="H13" s="31">
        <f t="shared" si="0"/>
        <v>-394940790</v>
      </c>
      <c r="I13" s="31">
        <f t="shared" si="0"/>
        <v>674572592</v>
      </c>
      <c r="J13" s="31">
        <f t="shared" si="0"/>
        <v>279631802</v>
      </c>
      <c r="K13" s="31">
        <f t="shared" si="0"/>
        <v>88275356</v>
      </c>
      <c r="L13" s="31">
        <f t="shared" si="0"/>
        <v>-133429122</v>
      </c>
      <c r="M13" s="31">
        <f t="shared" si="0"/>
        <v>3753993</v>
      </c>
      <c r="N13" s="31">
        <f t="shared" si="0"/>
        <v>-41399773</v>
      </c>
      <c r="O13" s="31">
        <f t="shared" si="0"/>
        <v>62662161</v>
      </c>
      <c r="P13" s="31">
        <f t="shared" si="0"/>
        <v>76285081</v>
      </c>
      <c r="Q13" s="31">
        <f t="shared" si="0"/>
        <v>7492012</v>
      </c>
      <c r="R13" s="31">
        <f t="shared" si="0"/>
        <v>146439254</v>
      </c>
      <c r="S13" s="31">
        <f t="shared" si="0"/>
        <v>-4334506</v>
      </c>
      <c r="T13" s="31">
        <f t="shared" si="0"/>
        <v>2711340</v>
      </c>
      <c r="U13" s="31">
        <f t="shared" si="0"/>
        <v>156138</v>
      </c>
      <c r="V13" s="31">
        <f t="shared" si="0"/>
        <v>-1467028</v>
      </c>
      <c r="W13" s="31">
        <f t="shared" si="0"/>
        <v>383204255</v>
      </c>
      <c r="X13" s="31">
        <f t="shared" si="0"/>
        <v>-4310735240</v>
      </c>
      <c r="Y13" s="31">
        <f t="shared" si="0"/>
        <v>4693939495</v>
      </c>
      <c r="Z13" s="32">
        <f>+IF(X13&lt;&gt;0,+(Y13/X13)*100,0)</f>
        <v>-108.88953354045469</v>
      </c>
      <c r="AA13" s="33">
        <f>SUM(AA6:AA12)</f>
        <v>-4310735240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3062419312</v>
      </c>
      <c r="D17" s="18"/>
      <c r="E17" s="19">
        <v>134119010</v>
      </c>
      <c r="F17" s="20">
        <v>1652130760</v>
      </c>
      <c r="G17" s="24"/>
      <c r="H17" s="24">
        <v>109106478</v>
      </c>
      <c r="I17" s="24">
        <v>3129105228</v>
      </c>
      <c r="J17" s="20">
        <v>3238211706</v>
      </c>
      <c r="K17" s="24">
        <v>20202762</v>
      </c>
      <c r="L17" s="24">
        <v>28050297</v>
      </c>
      <c r="M17" s="20">
        <v>16259995</v>
      </c>
      <c r="N17" s="24">
        <v>64513054</v>
      </c>
      <c r="O17" s="24">
        <v>-82545611</v>
      </c>
      <c r="P17" s="24">
        <v>-5239116</v>
      </c>
      <c r="Q17" s="20">
        <v>9545169</v>
      </c>
      <c r="R17" s="24">
        <v>-78239558</v>
      </c>
      <c r="S17" s="24">
        <v>6677960</v>
      </c>
      <c r="T17" s="20">
        <v>18457930</v>
      </c>
      <c r="U17" s="24">
        <v>21850471</v>
      </c>
      <c r="V17" s="24">
        <v>46986361</v>
      </c>
      <c r="W17" s="24">
        <v>3271471563</v>
      </c>
      <c r="X17" s="20">
        <v>1652130760</v>
      </c>
      <c r="Y17" s="24">
        <v>1619340803</v>
      </c>
      <c r="Z17" s="25">
        <v>98.015292869433651</v>
      </c>
      <c r="AA17" s="26">
        <v>1652130760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3062419312</v>
      </c>
      <c r="D25" s="29">
        <f t="shared" ref="D25:Y25" si="1">SUM(D15:D24)</f>
        <v>0</v>
      </c>
      <c r="E25" s="35">
        <f t="shared" si="1"/>
        <v>134119010</v>
      </c>
      <c r="F25" s="36">
        <f t="shared" si="1"/>
        <v>1652130760</v>
      </c>
      <c r="G25" s="36">
        <f t="shared" si="1"/>
        <v>0</v>
      </c>
      <c r="H25" s="36">
        <f t="shared" si="1"/>
        <v>109106478</v>
      </c>
      <c r="I25" s="36">
        <f t="shared" si="1"/>
        <v>3129105228</v>
      </c>
      <c r="J25" s="36">
        <f t="shared" si="1"/>
        <v>3238211706</v>
      </c>
      <c r="K25" s="36">
        <f t="shared" si="1"/>
        <v>20202762</v>
      </c>
      <c r="L25" s="36">
        <f t="shared" si="1"/>
        <v>28050297</v>
      </c>
      <c r="M25" s="36">
        <f t="shared" si="1"/>
        <v>16259995</v>
      </c>
      <c r="N25" s="36">
        <f t="shared" si="1"/>
        <v>64513054</v>
      </c>
      <c r="O25" s="36">
        <f t="shared" si="1"/>
        <v>-82545611</v>
      </c>
      <c r="P25" s="36">
        <f t="shared" si="1"/>
        <v>-5239116</v>
      </c>
      <c r="Q25" s="36">
        <f t="shared" si="1"/>
        <v>9545169</v>
      </c>
      <c r="R25" s="36">
        <f t="shared" si="1"/>
        <v>-78239558</v>
      </c>
      <c r="S25" s="36">
        <f t="shared" si="1"/>
        <v>6677960</v>
      </c>
      <c r="T25" s="36">
        <f t="shared" si="1"/>
        <v>18457930</v>
      </c>
      <c r="U25" s="36">
        <f t="shared" si="1"/>
        <v>21850471</v>
      </c>
      <c r="V25" s="36">
        <f t="shared" si="1"/>
        <v>46986361</v>
      </c>
      <c r="W25" s="36">
        <f t="shared" si="1"/>
        <v>3271471563</v>
      </c>
      <c r="X25" s="36">
        <f t="shared" si="1"/>
        <v>1652130760</v>
      </c>
      <c r="Y25" s="36">
        <f t="shared" si="1"/>
        <v>1619340803</v>
      </c>
      <c r="Z25" s="37">
        <f>+IF(X25&lt;&gt;0,+(Y25/X25)*100,0)</f>
        <v>98.015292869433651</v>
      </c>
      <c r="AA25" s="38">
        <f>SUM(AA15:AA24)</f>
        <v>1652130760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3746517434</v>
      </c>
      <c r="D26" s="29">
        <f>+D13+D25</f>
        <v>0</v>
      </c>
      <c r="E26" s="30">
        <f t="shared" si="2"/>
        <v>-2424461180</v>
      </c>
      <c r="F26" s="31">
        <f t="shared" si="2"/>
        <v>-2658604480</v>
      </c>
      <c r="G26" s="31">
        <f t="shared" si="2"/>
        <v>0</v>
      </c>
      <c r="H26" s="31">
        <f t="shared" si="2"/>
        <v>-285834312</v>
      </c>
      <c r="I26" s="31">
        <f t="shared" si="2"/>
        <v>3803677820</v>
      </c>
      <c r="J26" s="31">
        <f t="shared" si="2"/>
        <v>3517843508</v>
      </c>
      <c r="K26" s="31">
        <f t="shared" si="2"/>
        <v>108478118</v>
      </c>
      <c r="L26" s="31">
        <f t="shared" si="2"/>
        <v>-105378825</v>
      </c>
      <c r="M26" s="31">
        <f t="shared" si="2"/>
        <v>20013988</v>
      </c>
      <c r="N26" s="31">
        <f t="shared" si="2"/>
        <v>23113281</v>
      </c>
      <c r="O26" s="31">
        <f t="shared" si="2"/>
        <v>-19883450</v>
      </c>
      <c r="P26" s="31">
        <f t="shared" si="2"/>
        <v>71045965</v>
      </c>
      <c r="Q26" s="31">
        <f t="shared" si="2"/>
        <v>17037181</v>
      </c>
      <c r="R26" s="31">
        <f t="shared" si="2"/>
        <v>68199696</v>
      </c>
      <c r="S26" s="31">
        <f t="shared" si="2"/>
        <v>2343454</v>
      </c>
      <c r="T26" s="31">
        <f t="shared" si="2"/>
        <v>21169270</v>
      </c>
      <c r="U26" s="31">
        <f t="shared" si="2"/>
        <v>22006609</v>
      </c>
      <c r="V26" s="31">
        <f t="shared" si="2"/>
        <v>45519333</v>
      </c>
      <c r="W26" s="31">
        <f t="shared" si="2"/>
        <v>3654675818</v>
      </c>
      <c r="X26" s="31">
        <f t="shared" si="2"/>
        <v>-2658604480</v>
      </c>
      <c r="Y26" s="31">
        <f t="shared" si="2"/>
        <v>6313280298</v>
      </c>
      <c r="Z26" s="32">
        <f>+IF(X26&lt;&gt;0,+(Y26/X26)*100,0)</f>
        <v>-237.46594672104067</v>
      </c>
      <c r="AA26" s="33">
        <f>+AA13+AA25</f>
        <v>-2658604480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154100221</v>
      </c>
      <c r="D31" s="18"/>
      <c r="E31" s="19"/>
      <c r="F31" s="20">
        <v>154100220</v>
      </c>
      <c r="G31" s="20"/>
      <c r="H31" s="20">
        <v>-3123666</v>
      </c>
      <c r="I31" s="20">
        <v>156879424</v>
      </c>
      <c r="J31" s="20">
        <v>153755758</v>
      </c>
      <c r="K31" s="20">
        <v>-265861</v>
      </c>
      <c r="L31" s="20">
        <v>-21593</v>
      </c>
      <c r="M31" s="20">
        <v>58920670</v>
      </c>
      <c r="N31" s="20">
        <v>58633216</v>
      </c>
      <c r="O31" s="20">
        <v>-3075230</v>
      </c>
      <c r="P31" s="20">
        <v>180660</v>
      </c>
      <c r="Q31" s="20">
        <v>-267458</v>
      </c>
      <c r="R31" s="20">
        <v>-3162028</v>
      </c>
      <c r="S31" s="20">
        <v>-82899</v>
      </c>
      <c r="T31" s="20">
        <v>156594</v>
      </c>
      <c r="U31" s="20">
        <v>-101263</v>
      </c>
      <c r="V31" s="20">
        <v>-27568</v>
      </c>
      <c r="W31" s="20">
        <v>209199378</v>
      </c>
      <c r="X31" s="20">
        <v>154100220</v>
      </c>
      <c r="Y31" s="20">
        <v>55099158</v>
      </c>
      <c r="Z31" s="21">
        <v>35.755405151271034</v>
      </c>
      <c r="AA31" s="22">
        <v>154100220</v>
      </c>
    </row>
    <row r="32" spans="1:27" x14ac:dyDescent="0.25">
      <c r="A32" s="23" t="s">
        <v>59</v>
      </c>
      <c r="B32" s="17" t="s">
        <v>32</v>
      </c>
      <c r="C32" s="18">
        <v>682300736</v>
      </c>
      <c r="D32" s="18"/>
      <c r="E32" s="19">
        <v>395521780</v>
      </c>
      <c r="F32" s="20">
        <v>733828480</v>
      </c>
      <c r="G32" s="20"/>
      <c r="H32" s="20">
        <v>112489652</v>
      </c>
      <c r="I32" s="20">
        <v>405894202</v>
      </c>
      <c r="J32" s="20">
        <v>518383854</v>
      </c>
      <c r="K32" s="20">
        <v>-88748522</v>
      </c>
      <c r="L32" s="20">
        <v>97023786</v>
      </c>
      <c r="M32" s="20">
        <v>-91352625</v>
      </c>
      <c r="N32" s="20">
        <v>-83077361</v>
      </c>
      <c r="O32" s="20">
        <v>34632887</v>
      </c>
      <c r="P32" s="20">
        <v>46707975</v>
      </c>
      <c r="Q32" s="20">
        <v>-36115233</v>
      </c>
      <c r="R32" s="20">
        <v>45225629</v>
      </c>
      <c r="S32" s="20">
        <v>16617739</v>
      </c>
      <c r="T32" s="20">
        <v>15794759</v>
      </c>
      <c r="U32" s="20">
        <v>335077247</v>
      </c>
      <c r="V32" s="20">
        <v>367489745</v>
      </c>
      <c r="W32" s="20">
        <v>848021867</v>
      </c>
      <c r="X32" s="20">
        <v>733828480</v>
      </c>
      <c r="Y32" s="20">
        <v>114193387</v>
      </c>
      <c r="Z32" s="21">
        <v>15.561318497750317</v>
      </c>
      <c r="AA32" s="22">
        <v>733828480</v>
      </c>
    </row>
    <row r="33" spans="1:27" x14ac:dyDescent="0.25">
      <c r="A33" s="23" t="s">
        <v>60</v>
      </c>
      <c r="B33" s="17" t="s">
        <v>32</v>
      </c>
      <c r="C33" s="18">
        <v>3335031</v>
      </c>
      <c r="D33" s="18"/>
      <c r="E33" s="19">
        <v>-2140270</v>
      </c>
      <c r="F33" s="20">
        <v>1194760</v>
      </c>
      <c r="G33" s="20"/>
      <c r="H33" s="20">
        <v>2757739</v>
      </c>
      <c r="I33" s="20">
        <v>8628238</v>
      </c>
      <c r="J33" s="20">
        <v>11385977</v>
      </c>
      <c r="K33" s="20">
        <v>-949389</v>
      </c>
      <c r="L33" s="20">
        <v>-879830</v>
      </c>
      <c r="M33" s="20">
        <v>705343</v>
      </c>
      <c r="N33" s="20">
        <v>-1123876</v>
      </c>
      <c r="O33" s="20">
        <v>4576783</v>
      </c>
      <c r="P33" s="20">
        <v>-940311</v>
      </c>
      <c r="Q33" s="20">
        <v>-887268</v>
      </c>
      <c r="R33" s="20">
        <v>2749204</v>
      </c>
      <c r="S33" s="20">
        <v>-664129</v>
      </c>
      <c r="T33" s="20">
        <v>-2738634</v>
      </c>
      <c r="U33" s="20">
        <v>-845181</v>
      </c>
      <c r="V33" s="20">
        <v>-4247944</v>
      </c>
      <c r="W33" s="20">
        <v>8763361</v>
      </c>
      <c r="X33" s="20">
        <v>1194760</v>
      </c>
      <c r="Y33" s="20">
        <v>7568601</v>
      </c>
      <c r="Z33" s="21">
        <v>633.48295892062004</v>
      </c>
      <c r="AA33" s="22">
        <v>1194760</v>
      </c>
    </row>
    <row r="34" spans="1:27" x14ac:dyDescent="0.25">
      <c r="A34" s="23" t="s">
        <v>61</v>
      </c>
      <c r="B34" s="17" t="s">
        <v>32</v>
      </c>
      <c r="C34" s="18">
        <v>-11640929</v>
      </c>
      <c r="D34" s="18"/>
      <c r="E34" s="19">
        <v>17903160</v>
      </c>
      <c r="F34" s="20"/>
      <c r="G34" s="20"/>
      <c r="H34" s="20"/>
      <c r="I34" s="20"/>
      <c r="J34" s="20"/>
      <c r="K34" s="20">
        <v>-185615</v>
      </c>
      <c r="L34" s="20"/>
      <c r="M34" s="20"/>
      <c r="N34" s="20">
        <v>-185615</v>
      </c>
      <c r="O34" s="20"/>
      <c r="P34" s="20"/>
      <c r="Q34" s="20"/>
      <c r="R34" s="20"/>
      <c r="S34" s="20"/>
      <c r="T34" s="20"/>
      <c r="U34" s="20"/>
      <c r="V34" s="20"/>
      <c r="W34" s="20">
        <v>-185615</v>
      </c>
      <c r="X34" s="20"/>
      <c r="Y34" s="20">
        <v>-185615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139239531</v>
      </c>
      <c r="I35" s="20">
        <v>661684</v>
      </c>
      <c r="J35" s="20">
        <v>139901215</v>
      </c>
      <c r="K35" s="20">
        <v>328947</v>
      </c>
      <c r="L35" s="20">
        <v>-895590</v>
      </c>
      <c r="M35" s="20">
        <v>-11971</v>
      </c>
      <c r="N35" s="20">
        <v>-578614</v>
      </c>
      <c r="O35" s="20">
        <v>139169</v>
      </c>
      <c r="P35" s="20">
        <v>-134170</v>
      </c>
      <c r="Q35" s="20">
        <v>331428</v>
      </c>
      <c r="R35" s="20">
        <v>336427</v>
      </c>
      <c r="S35" s="20">
        <v>-448454</v>
      </c>
      <c r="T35" s="20">
        <v>190787</v>
      </c>
      <c r="U35" s="20">
        <v>291439</v>
      </c>
      <c r="V35" s="20">
        <v>33772</v>
      </c>
      <c r="W35" s="20">
        <v>139692800</v>
      </c>
      <c r="X35" s="20"/>
      <c r="Y35" s="20">
        <v>139692800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828095059</v>
      </c>
      <c r="D37" s="29">
        <f t="shared" ref="D37:Y37" si="3">SUM(D29:D36)</f>
        <v>0</v>
      </c>
      <c r="E37" s="30">
        <f t="shared" si="3"/>
        <v>411284670</v>
      </c>
      <c r="F37" s="31">
        <f t="shared" si="3"/>
        <v>889123460</v>
      </c>
      <c r="G37" s="31">
        <f t="shared" si="3"/>
        <v>0</v>
      </c>
      <c r="H37" s="31">
        <f t="shared" si="3"/>
        <v>251363256</v>
      </c>
      <c r="I37" s="31">
        <f t="shared" si="3"/>
        <v>572063548</v>
      </c>
      <c r="J37" s="31">
        <f t="shared" si="3"/>
        <v>823426804</v>
      </c>
      <c r="K37" s="31">
        <f t="shared" si="3"/>
        <v>-89820440</v>
      </c>
      <c r="L37" s="31">
        <f t="shared" si="3"/>
        <v>95226773</v>
      </c>
      <c r="M37" s="31">
        <f t="shared" si="3"/>
        <v>-31738583</v>
      </c>
      <c r="N37" s="31">
        <f t="shared" si="3"/>
        <v>-26332250</v>
      </c>
      <c r="O37" s="31">
        <f t="shared" si="3"/>
        <v>36273609</v>
      </c>
      <c r="P37" s="31">
        <f t="shared" si="3"/>
        <v>45814154</v>
      </c>
      <c r="Q37" s="31">
        <f t="shared" si="3"/>
        <v>-36938531</v>
      </c>
      <c r="R37" s="31">
        <f t="shared" si="3"/>
        <v>45149232</v>
      </c>
      <c r="S37" s="31">
        <f t="shared" si="3"/>
        <v>15422257</v>
      </c>
      <c r="T37" s="31">
        <f t="shared" si="3"/>
        <v>13403506</v>
      </c>
      <c r="U37" s="31">
        <f t="shared" si="3"/>
        <v>334422242</v>
      </c>
      <c r="V37" s="31">
        <f t="shared" si="3"/>
        <v>363248005</v>
      </c>
      <c r="W37" s="31">
        <f t="shared" si="3"/>
        <v>1205491791</v>
      </c>
      <c r="X37" s="31">
        <f t="shared" si="3"/>
        <v>889123460</v>
      </c>
      <c r="Y37" s="31">
        <f t="shared" si="3"/>
        <v>316368331</v>
      </c>
      <c r="Z37" s="32">
        <f>+IF(X37&lt;&gt;0,+(Y37/X37)*100,0)</f>
        <v>35.582047402055956</v>
      </c>
      <c r="AA37" s="33">
        <f>SUM(AA29:AA36)</f>
        <v>889123460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/>
      <c r="H39" s="20"/>
      <c r="I39" s="20">
        <v>132985046</v>
      </c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/>
      <c r="Y39" s="20">
        <v>132985046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-487000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-487000</v>
      </c>
      <c r="Y40" s="20">
        <v>487000</v>
      </c>
      <c r="Z40" s="21">
        <v>-100</v>
      </c>
      <c r="AA40" s="22">
        <v>-487000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20027220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20027220</v>
      </c>
      <c r="F43" s="36">
        <f t="shared" si="4"/>
        <v>-487000</v>
      </c>
      <c r="G43" s="36">
        <f t="shared" si="4"/>
        <v>0</v>
      </c>
      <c r="H43" s="36">
        <f t="shared" si="4"/>
        <v>0</v>
      </c>
      <c r="I43" s="36">
        <f t="shared" si="4"/>
        <v>132985046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-487000</v>
      </c>
      <c r="Y43" s="36">
        <f t="shared" si="4"/>
        <v>133472046</v>
      </c>
      <c r="Z43" s="37">
        <f>+IF(X43&lt;&gt;0,+(Y43/X43)*100,0)</f>
        <v>-27406.990965092406</v>
      </c>
      <c r="AA43" s="38">
        <f>SUM(AA39:AA42)</f>
        <v>-487000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961080105</v>
      </c>
      <c r="D44" s="29">
        <f>+D37+D43</f>
        <v>0</v>
      </c>
      <c r="E44" s="30">
        <f t="shared" si="5"/>
        <v>431311890</v>
      </c>
      <c r="F44" s="31">
        <f t="shared" si="5"/>
        <v>888636460</v>
      </c>
      <c r="G44" s="31">
        <f t="shared" si="5"/>
        <v>0</v>
      </c>
      <c r="H44" s="31">
        <f t="shared" si="5"/>
        <v>251363256</v>
      </c>
      <c r="I44" s="31">
        <f t="shared" si="5"/>
        <v>705048594</v>
      </c>
      <c r="J44" s="31">
        <f t="shared" si="5"/>
        <v>956411850</v>
      </c>
      <c r="K44" s="31">
        <f t="shared" si="5"/>
        <v>-89820440</v>
      </c>
      <c r="L44" s="31">
        <f t="shared" si="5"/>
        <v>95226773</v>
      </c>
      <c r="M44" s="31">
        <f t="shared" si="5"/>
        <v>-31738583</v>
      </c>
      <c r="N44" s="31">
        <f t="shared" si="5"/>
        <v>-26332250</v>
      </c>
      <c r="O44" s="31">
        <f t="shared" si="5"/>
        <v>36273609</v>
      </c>
      <c r="P44" s="31">
        <f t="shared" si="5"/>
        <v>45814154</v>
      </c>
      <c r="Q44" s="31">
        <f t="shared" si="5"/>
        <v>-36938531</v>
      </c>
      <c r="R44" s="31">
        <f t="shared" si="5"/>
        <v>45149232</v>
      </c>
      <c r="S44" s="31">
        <f t="shared" si="5"/>
        <v>15422257</v>
      </c>
      <c r="T44" s="31">
        <f t="shared" si="5"/>
        <v>13403506</v>
      </c>
      <c r="U44" s="31">
        <f t="shared" si="5"/>
        <v>334422242</v>
      </c>
      <c r="V44" s="31">
        <f t="shared" si="5"/>
        <v>363248005</v>
      </c>
      <c r="W44" s="31">
        <f t="shared" si="5"/>
        <v>1338476837</v>
      </c>
      <c r="X44" s="31">
        <f t="shared" si="5"/>
        <v>888636460</v>
      </c>
      <c r="Y44" s="31">
        <f t="shared" si="5"/>
        <v>449840377</v>
      </c>
      <c r="Z44" s="32">
        <f>+IF(X44&lt;&gt;0,+(Y44/X44)*100,0)</f>
        <v>50.621418009339834</v>
      </c>
      <c r="AA44" s="33">
        <f>+AA37+AA43</f>
        <v>888636460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2785437329</v>
      </c>
      <c r="D45" s="42">
        <f t="shared" si="6"/>
        <v>0</v>
      </c>
      <c r="E45" s="43">
        <f t="shared" si="6"/>
        <v>-2855773070</v>
      </c>
      <c r="F45" s="44">
        <f t="shared" si="6"/>
        <v>-3547240940</v>
      </c>
      <c r="G45" s="44">
        <f t="shared" si="6"/>
        <v>0</v>
      </c>
      <c r="H45" s="44">
        <f t="shared" si="6"/>
        <v>-537197568</v>
      </c>
      <c r="I45" s="44">
        <f t="shared" si="6"/>
        <v>3098629226</v>
      </c>
      <c r="J45" s="44">
        <f t="shared" si="6"/>
        <v>2561431658</v>
      </c>
      <c r="K45" s="44">
        <f t="shared" si="6"/>
        <v>198298558</v>
      </c>
      <c r="L45" s="44">
        <f t="shared" si="6"/>
        <v>-200605598</v>
      </c>
      <c r="M45" s="44">
        <f t="shared" si="6"/>
        <v>51752571</v>
      </c>
      <c r="N45" s="44">
        <f t="shared" si="6"/>
        <v>49445531</v>
      </c>
      <c r="O45" s="44">
        <f t="shared" si="6"/>
        <v>-56157059</v>
      </c>
      <c r="P45" s="44">
        <f t="shared" si="6"/>
        <v>25231811</v>
      </c>
      <c r="Q45" s="44">
        <f t="shared" si="6"/>
        <v>53975712</v>
      </c>
      <c r="R45" s="44">
        <f t="shared" si="6"/>
        <v>23050464</v>
      </c>
      <c r="S45" s="44">
        <f t="shared" si="6"/>
        <v>-13078803</v>
      </c>
      <c r="T45" s="44">
        <f t="shared" si="6"/>
        <v>7765764</v>
      </c>
      <c r="U45" s="44">
        <f t="shared" si="6"/>
        <v>-312415633</v>
      </c>
      <c r="V45" s="44">
        <f t="shared" si="6"/>
        <v>-317728672</v>
      </c>
      <c r="W45" s="44">
        <f t="shared" si="6"/>
        <v>2316198981</v>
      </c>
      <c r="X45" s="44">
        <f t="shared" si="6"/>
        <v>-3547240940</v>
      </c>
      <c r="Y45" s="44">
        <f t="shared" si="6"/>
        <v>5863439921</v>
      </c>
      <c r="Z45" s="45">
        <f>+IF(X45&lt;&gt;0,+(Y45/X45)*100,0)</f>
        <v>-165.29578960599162</v>
      </c>
      <c r="AA45" s="46">
        <f>+AA26-AA44</f>
        <v>-3547240940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-8775167</v>
      </c>
      <c r="D47" s="18"/>
      <c r="E47" s="19">
        <v>174926030</v>
      </c>
      <c r="F47" s="20">
        <v>-8803790</v>
      </c>
      <c r="G47" s="20"/>
      <c r="H47" s="20"/>
      <c r="I47" s="20">
        <v>-8775167</v>
      </c>
      <c r="J47" s="20">
        <v>-8775167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-8775167</v>
      </c>
      <c r="X47" s="20">
        <v>-8803790</v>
      </c>
      <c r="Y47" s="20">
        <v>28623</v>
      </c>
      <c r="Z47" s="47">
        <v>-0.32512133978661467</v>
      </c>
      <c r="AA47" s="22">
        <v>-8803790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/>
      <c r="H48" s="20"/>
      <c r="I48" s="20">
        <v>-28620</v>
      </c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174926030</v>
      </c>
      <c r="F50" s="52">
        <f t="shared" si="7"/>
        <v>-8803790</v>
      </c>
      <c r="G50" s="52">
        <f t="shared" si="7"/>
        <v>0</v>
      </c>
      <c r="H50" s="52">
        <f t="shared" si="7"/>
        <v>0</v>
      </c>
      <c r="I50" s="52">
        <f t="shared" si="7"/>
        <v>-8803787</v>
      </c>
      <c r="J50" s="52">
        <f t="shared" si="7"/>
        <v>-8803787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-8803787</v>
      </c>
      <c r="X50" s="52">
        <f t="shared" si="7"/>
        <v>-8803790</v>
      </c>
      <c r="Y50" s="52">
        <f t="shared" si="7"/>
        <v>3</v>
      </c>
      <c r="Z50" s="53">
        <f>+IF(X50&lt;&gt;0,+(Y50/X50)*100,0)</f>
        <v>-3.4076233076890745E-5</v>
      </c>
      <c r="AA50" s="54">
        <f>SUM(AA47:AA49)</f>
        <v>-8803790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-540757299</v>
      </c>
      <c r="D6" s="18"/>
      <c r="E6" s="19"/>
      <c r="F6" s="20"/>
      <c r="G6" s="20">
        <v>-709368011</v>
      </c>
      <c r="H6" s="20">
        <v>-14189934</v>
      </c>
      <c r="I6" s="20">
        <v>50055435</v>
      </c>
      <c r="J6" s="20">
        <v>-673502510</v>
      </c>
      <c r="K6" s="20">
        <v>-573876161</v>
      </c>
      <c r="L6" s="20">
        <v>-390861142</v>
      </c>
      <c r="M6" s="20">
        <v>-173676098</v>
      </c>
      <c r="N6" s="20">
        <v>-1138413401</v>
      </c>
      <c r="O6" s="20">
        <v>-104100568</v>
      </c>
      <c r="P6" s="20">
        <v>-18737347</v>
      </c>
      <c r="Q6" s="20">
        <v>-32280800</v>
      </c>
      <c r="R6" s="20">
        <v>-155118715</v>
      </c>
      <c r="S6" s="20">
        <v>3227249</v>
      </c>
      <c r="T6" s="20">
        <v>-45822306</v>
      </c>
      <c r="U6" s="20">
        <v>-536935</v>
      </c>
      <c r="V6" s="20">
        <v>-43131992</v>
      </c>
      <c r="W6" s="20">
        <v>-2010166618</v>
      </c>
      <c r="X6" s="20"/>
      <c r="Y6" s="20">
        <v>-2010166618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387321768</v>
      </c>
      <c r="D7" s="18"/>
      <c r="E7" s="19">
        <v>1199621588</v>
      </c>
      <c r="F7" s="20">
        <v>1199621588</v>
      </c>
      <c r="G7" s="20">
        <v>392435859</v>
      </c>
      <c r="H7" s="20">
        <v>-4811228</v>
      </c>
      <c r="I7" s="20">
        <v>3029085</v>
      </c>
      <c r="J7" s="20">
        <v>390653716</v>
      </c>
      <c r="K7" s="20">
        <v>-60903998</v>
      </c>
      <c r="L7" s="20">
        <v>-2545840</v>
      </c>
      <c r="M7" s="20">
        <v>-22491126</v>
      </c>
      <c r="N7" s="20">
        <v>-85940964</v>
      </c>
      <c r="O7" s="20">
        <v>-14306154</v>
      </c>
      <c r="P7" s="20">
        <v>-20509736</v>
      </c>
      <c r="Q7" s="20">
        <v>-50481980</v>
      </c>
      <c r="R7" s="20">
        <v>-85297870</v>
      </c>
      <c r="S7" s="20">
        <v>-9451447</v>
      </c>
      <c r="T7" s="20">
        <v>-28037371</v>
      </c>
      <c r="U7" s="20">
        <v>-6513734</v>
      </c>
      <c r="V7" s="20">
        <v>-44002552</v>
      </c>
      <c r="W7" s="20">
        <v>175412330</v>
      </c>
      <c r="X7" s="20">
        <v>1199621588</v>
      </c>
      <c r="Y7" s="20">
        <v>-1024209258</v>
      </c>
      <c r="Z7" s="21">
        <v>-85.377694786866414</v>
      </c>
      <c r="AA7" s="22">
        <v>1199621588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222706174</v>
      </c>
      <c r="D10" s="18"/>
      <c r="E10" s="19"/>
      <c r="F10" s="20"/>
      <c r="G10" s="20">
        <v>235902475</v>
      </c>
      <c r="H10" s="20">
        <v>21156924</v>
      </c>
      <c r="I10" s="20">
        <v>9727968</v>
      </c>
      <c r="J10" s="20">
        <v>266787367</v>
      </c>
      <c r="K10" s="20">
        <v>1177962</v>
      </c>
      <c r="L10" s="20">
        <v>-3739525</v>
      </c>
      <c r="M10" s="20">
        <v>3062797</v>
      </c>
      <c r="N10" s="20">
        <v>501234</v>
      </c>
      <c r="O10" s="20">
        <v>-732215</v>
      </c>
      <c r="P10" s="20">
        <v>1253724</v>
      </c>
      <c r="Q10" s="20">
        <v>-4004175</v>
      </c>
      <c r="R10" s="20">
        <v>-3482666</v>
      </c>
      <c r="S10" s="20">
        <v>-9311350</v>
      </c>
      <c r="T10" s="20">
        <v>2933503</v>
      </c>
      <c r="U10" s="20">
        <v>-3117145</v>
      </c>
      <c r="V10" s="20">
        <v>-9494992</v>
      </c>
      <c r="W10" s="20">
        <v>254310943</v>
      </c>
      <c r="X10" s="20"/>
      <c r="Y10" s="20">
        <v>254310943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4309262521</v>
      </c>
      <c r="D11" s="18"/>
      <c r="E11" s="19"/>
      <c r="F11" s="20"/>
      <c r="G11" s="24">
        <v>4322755185</v>
      </c>
      <c r="H11" s="24">
        <v>-5164337</v>
      </c>
      <c r="I11" s="24">
        <v>8631656</v>
      </c>
      <c r="J11" s="20">
        <v>4326222504</v>
      </c>
      <c r="K11" s="24">
        <v>23204996</v>
      </c>
      <c r="L11" s="24">
        <v>11812125</v>
      </c>
      <c r="M11" s="20">
        <v>18354433</v>
      </c>
      <c r="N11" s="24">
        <v>53371554</v>
      </c>
      <c r="O11" s="24">
        <v>104873199</v>
      </c>
      <c r="P11" s="24">
        <v>1280911</v>
      </c>
      <c r="Q11" s="20">
        <v>43016505</v>
      </c>
      <c r="R11" s="24">
        <v>149170615</v>
      </c>
      <c r="S11" s="24">
        <v>14942924</v>
      </c>
      <c r="T11" s="20">
        <v>30561254</v>
      </c>
      <c r="U11" s="24">
        <v>89064711</v>
      </c>
      <c r="V11" s="24">
        <v>134568889</v>
      </c>
      <c r="W11" s="24">
        <v>4663333562</v>
      </c>
      <c r="X11" s="20"/>
      <c r="Y11" s="24">
        <v>4663333562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4378533164</v>
      </c>
      <c r="D13" s="29">
        <f>SUM(D6:D12)</f>
        <v>0</v>
      </c>
      <c r="E13" s="30">
        <f t="shared" si="0"/>
        <v>1199621588</v>
      </c>
      <c r="F13" s="31">
        <f t="shared" si="0"/>
        <v>1199621588</v>
      </c>
      <c r="G13" s="31">
        <f t="shared" si="0"/>
        <v>4241725508</v>
      </c>
      <c r="H13" s="31">
        <f t="shared" si="0"/>
        <v>-3008575</v>
      </c>
      <c r="I13" s="31">
        <f t="shared" si="0"/>
        <v>71444144</v>
      </c>
      <c r="J13" s="31">
        <f t="shared" si="0"/>
        <v>4310161077</v>
      </c>
      <c r="K13" s="31">
        <f t="shared" si="0"/>
        <v>-610397201</v>
      </c>
      <c r="L13" s="31">
        <f t="shared" si="0"/>
        <v>-385334382</v>
      </c>
      <c r="M13" s="31">
        <f t="shared" si="0"/>
        <v>-174749994</v>
      </c>
      <c r="N13" s="31">
        <f t="shared" si="0"/>
        <v>-1170481577</v>
      </c>
      <c r="O13" s="31">
        <f t="shared" si="0"/>
        <v>-14265738</v>
      </c>
      <c r="P13" s="31">
        <f t="shared" si="0"/>
        <v>-36712448</v>
      </c>
      <c r="Q13" s="31">
        <f t="shared" si="0"/>
        <v>-43750450</v>
      </c>
      <c r="R13" s="31">
        <f t="shared" si="0"/>
        <v>-94728636</v>
      </c>
      <c r="S13" s="31">
        <f t="shared" si="0"/>
        <v>-592624</v>
      </c>
      <c r="T13" s="31">
        <f t="shared" si="0"/>
        <v>-40364920</v>
      </c>
      <c r="U13" s="31">
        <f t="shared" si="0"/>
        <v>78896897</v>
      </c>
      <c r="V13" s="31">
        <f t="shared" si="0"/>
        <v>37939353</v>
      </c>
      <c r="W13" s="31">
        <f t="shared" si="0"/>
        <v>3082890217</v>
      </c>
      <c r="X13" s="31">
        <f t="shared" si="0"/>
        <v>1199621588</v>
      </c>
      <c r="Y13" s="31">
        <f t="shared" si="0"/>
        <v>1883268629</v>
      </c>
      <c r="Z13" s="32">
        <f>+IF(X13&lt;&gt;0,+(Y13/X13)*100,0)</f>
        <v>156.98855771175067</v>
      </c>
      <c r="AA13" s="33">
        <f>SUM(AA6:AA12)</f>
        <v>1199621588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6039699543</v>
      </c>
      <c r="D17" s="18"/>
      <c r="E17" s="19">
        <v>6519479490</v>
      </c>
      <c r="F17" s="20">
        <v>6584279490</v>
      </c>
      <c r="G17" s="24">
        <v>6032834137</v>
      </c>
      <c r="H17" s="24">
        <v>18134951</v>
      </c>
      <c r="I17" s="24">
        <v>19696360</v>
      </c>
      <c r="J17" s="20">
        <v>6070665448</v>
      </c>
      <c r="K17" s="24">
        <v>-56847668</v>
      </c>
      <c r="L17" s="24">
        <v>4671604</v>
      </c>
      <c r="M17" s="20">
        <v>21362737</v>
      </c>
      <c r="N17" s="24">
        <v>-30813327</v>
      </c>
      <c r="O17" s="24">
        <v>-12432028</v>
      </c>
      <c r="P17" s="24">
        <v>-7766768</v>
      </c>
      <c r="Q17" s="20">
        <v>-372231</v>
      </c>
      <c r="R17" s="24">
        <v>-20571027</v>
      </c>
      <c r="S17" s="24">
        <v>6867908</v>
      </c>
      <c r="T17" s="20">
        <v>-2142794</v>
      </c>
      <c r="U17" s="24">
        <v>53913303</v>
      </c>
      <c r="V17" s="24">
        <v>58638417</v>
      </c>
      <c r="W17" s="24">
        <v>6077919511</v>
      </c>
      <c r="X17" s="20">
        <v>6584279490</v>
      </c>
      <c r="Y17" s="24">
        <v>-506359979</v>
      </c>
      <c r="Z17" s="25">
        <v>-7.6904387149580131</v>
      </c>
      <c r="AA17" s="26">
        <v>6584279490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88205030</v>
      </c>
      <c r="D21" s="18"/>
      <c r="E21" s="19"/>
      <c r="F21" s="20"/>
      <c r="G21" s="20">
        <v>87820077</v>
      </c>
      <c r="H21" s="20"/>
      <c r="I21" s="20"/>
      <c r="J21" s="20">
        <v>87820077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87820077</v>
      </c>
      <c r="X21" s="20"/>
      <c r="Y21" s="20">
        <v>87820077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1415153928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57065876</v>
      </c>
      <c r="Y24" s="24">
        <v>1358088052</v>
      </c>
      <c r="Z24" s="25">
        <v>2379.8601672214759</v>
      </c>
      <c r="AA24" s="26">
        <v>57065876</v>
      </c>
    </row>
    <row r="25" spans="1:27" x14ac:dyDescent="0.25">
      <c r="A25" s="27" t="s">
        <v>52</v>
      </c>
      <c r="B25" s="34" t="s">
        <v>32</v>
      </c>
      <c r="C25" s="29">
        <f>SUM(C15:C24)</f>
        <v>7543058501</v>
      </c>
      <c r="D25" s="29">
        <f t="shared" ref="D25:Y25" si="1">SUM(D15:D24)</f>
        <v>0</v>
      </c>
      <c r="E25" s="35">
        <f t="shared" si="1"/>
        <v>6576545366</v>
      </c>
      <c r="F25" s="36">
        <f t="shared" si="1"/>
        <v>6641345366</v>
      </c>
      <c r="G25" s="36">
        <f t="shared" si="1"/>
        <v>7535808142</v>
      </c>
      <c r="H25" s="36">
        <f t="shared" si="1"/>
        <v>18134951</v>
      </c>
      <c r="I25" s="36">
        <f t="shared" si="1"/>
        <v>19696360</v>
      </c>
      <c r="J25" s="36">
        <f t="shared" si="1"/>
        <v>7573639453</v>
      </c>
      <c r="K25" s="36">
        <f t="shared" si="1"/>
        <v>-56847668</v>
      </c>
      <c r="L25" s="36">
        <f t="shared" si="1"/>
        <v>4671604</v>
      </c>
      <c r="M25" s="36">
        <f t="shared" si="1"/>
        <v>21362737</v>
      </c>
      <c r="N25" s="36">
        <f t="shared" si="1"/>
        <v>-30813327</v>
      </c>
      <c r="O25" s="36">
        <f t="shared" si="1"/>
        <v>-12432028</v>
      </c>
      <c r="P25" s="36">
        <f t="shared" si="1"/>
        <v>-7766768</v>
      </c>
      <c r="Q25" s="36">
        <f t="shared" si="1"/>
        <v>-372231</v>
      </c>
      <c r="R25" s="36">
        <f t="shared" si="1"/>
        <v>-20571027</v>
      </c>
      <c r="S25" s="36">
        <f t="shared" si="1"/>
        <v>6867908</v>
      </c>
      <c r="T25" s="36">
        <f t="shared" si="1"/>
        <v>-2142794</v>
      </c>
      <c r="U25" s="36">
        <f t="shared" si="1"/>
        <v>53913303</v>
      </c>
      <c r="V25" s="36">
        <f t="shared" si="1"/>
        <v>58638417</v>
      </c>
      <c r="W25" s="36">
        <f t="shared" si="1"/>
        <v>7580893516</v>
      </c>
      <c r="X25" s="36">
        <f t="shared" si="1"/>
        <v>6641345366</v>
      </c>
      <c r="Y25" s="36">
        <f t="shared" si="1"/>
        <v>939548150</v>
      </c>
      <c r="Z25" s="37">
        <f>+IF(X25&lt;&gt;0,+(Y25/X25)*100,0)</f>
        <v>14.146955145714371</v>
      </c>
      <c r="AA25" s="38">
        <f>SUM(AA15:AA24)</f>
        <v>6641345366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11921591665</v>
      </c>
      <c r="D26" s="29">
        <f>+D13+D25</f>
        <v>0</v>
      </c>
      <c r="E26" s="30">
        <f t="shared" si="2"/>
        <v>7776166954</v>
      </c>
      <c r="F26" s="31">
        <f t="shared" si="2"/>
        <v>7840966954</v>
      </c>
      <c r="G26" s="31">
        <f t="shared" si="2"/>
        <v>11777533650</v>
      </c>
      <c r="H26" s="31">
        <f t="shared" si="2"/>
        <v>15126376</v>
      </c>
      <c r="I26" s="31">
        <f t="shared" si="2"/>
        <v>91140504</v>
      </c>
      <c r="J26" s="31">
        <f t="shared" si="2"/>
        <v>11883800530</v>
      </c>
      <c r="K26" s="31">
        <f t="shared" si="2"/>
        <v>-667244869</v>
      </c>
      <c r="L26" s="31">
        <f t="shared" si="2"/>
        <v>-380662778</v>
      </c>
      <c r="M26" s="31">
        <f t="shared" si="2"/>
        <v>-153387257</v>
      </c>
      <c r="N26" s="31">
        <f t="shared" si="2"/>
        <v>-1201294904</v>
      </c>
      <c r="O26" s="31">
        <f t="shared" si="2"/>
        <v>-26697766</v>
      </c>
      <c r="P26" s="31">
        <f t="shared" si="2"/>
        <v>-44479216</v>
      </c>
      <c r="Q26" s="31">
        <f t="shared" si="2"/>
        <v>-44122681</v>
      </c>
      <c r="R26" s="31">
        <f t="shared" si="2"/>
        <v>-115299663</v>
      </c>
      <c r="S26" s="31">
        <f t="shared" si="2"/>
        <v>6275284</v>
      </c>
      <c r="T26" s="31">
        <f t="shared" si="2"/>
        <v>-42507714</v>
      </c>
      <c r="U26" s="31">
        <f t="shared" si="2"/>
        <v>132810200</v>
      </c>
      <c r="V26" s="31">
        <f t="shared" si="2"/>
        <v>96577770</v>
      </c>
      <c r="W26" s="31">
        <f t="shared" si="2"/>
        <v>10663783733</v>
      </c>
      <c r="X26" s="31">
        <f t="shared" si="2"/>
        <v>7840966954</v>
      </c>
      <c r="Y26" s="31">
        <f t="shared" si="2"/>
        <v>2822816779</v>
      </c>
      <c r="Z26" s="32">
        <f>+IF(X26&lt;&gt;0,+(Y26/X26)*100,0)</f>
        <v>36.000875855750991</v>
      </c>
      <c r="AA26" s="33">
        <f>+AA13+AA25</f>
        <v>7840966954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159875965</v>
      </c>
      <c r="D31" s="18"/>
      <c r="E31" s="19"/>
      <c r="F31" s="20"/>
      <c r="G31" s="20">
        <v>159940960</v>
      </c>
      <c r="H31" s="20">
        <v>3267</v>
      </c>
      <c r="I31" s="20">
        <v>333585</v>
      </c>
      <c r="J31" s="20">
        <v>160277812</v>
      </c>
      <c r="K31" s="20">
        <v>-424523</v>
      </c>
      <c r="L31" s="20">
        <v>-109818</v>
      </c>
      <c r="M31" s="20">
        <v>-1382982</v>
      </c>
      <c r="N31" s="20">
        <v>-1917323</v>
      </c>
      <c r="O31" s="20">
        <v>-937808</v>
      </c>
      <c r="P31" s="20">
        <v>265645</v>
      </c>
      <c r="Q31" s="20">
        <v>-151586</v>
      </c>
      <c r="R31" s="20">
        <v>-823749</v>
      </c>
      <c r="S31" s="20">
        <v>-187157</v>
      </c>
      <c r="T31" s="20">
        <v>29116</v>
      </c>
      <c r="U31" s="20">
        <v>561330</v>
      </c>
      <c r="V31" s="20">
        <v>403289</v>
      </c>
      <c r="W31" s="20">
        <v>157940029</v>
      </c>
      <c r="X31" s="20"/>
      <c r="Y31" s="20">
        <v>157940029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-2205513674</v>
      </c>
      <c r="D32" s="18"/>
      <c r="E32" s="19"/>
      <c r="F32" s="20"/>
      <c r="G32" s="20">
        <v>2027572227</v>
      </c>
      <c r="H32" s="20">
        <v>28092456</v>
      </c>
      <c r="I32" s="20">
        <v>-65285529</v>
      </c>
      <c r="J32" s="20">
        <v>1990379154</v>
      </c>
      <c r="K32" s="20">
        <v>-470927053</v>
      </c>
      <c r="L32" s="20">
        <v>-137851446</v>
      </c>
      <c r="M32" s="20">
        <v>-80397851</v>
      </c>
      <c r="N32" s="20">
        <v>-689176350</v>
      </c>
      <c r="O32" s="20">
        <v>-73006940</v>
      </c>
      <c r="P32" s="20">
        <v>-79791370</v>
      </c>
      <c r="Q32" s="20">
        <v>-56673071</v>
      </c>
      <c r="R32" s="20">
        <v>-209471381</v>
      </c>
      <c r="S32" s="20">
        <v>63101137</v>
      </c>
      <c r="T32" s="20">
        <v>-48487544</v>
      </c>
      <c r="U32" s="20">
        <v>164798565</v>
      </c>
      <c r="V32" s="20">
        <v>179412158</v>
      </c>
      <c r="W32" s="20">
        <v>1271143581</v>
      </c>
      <c r="X32" s="20"/>
      <c r="Y32" s="20">
        <v>1271143581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4401306591</v>
      </c>
      <c r="D35" s="18"/>
      <c r="E35" s="19"/>
      <c r="F35" s="20"/>
      <c r="G35" s="20">
        <v>4406329047</v>
      </c>
      <c r="H35" s="20">
        <v>15920028</v>
      </c>
      <c r="I35" s="20">
        <v>35015254</v>
      </c>
      <c r="J35" s="20">
        <v>4457264329</v>
      </c>
      <c r="K35" s="20">
        <v>-16629117</v>
      </c>
      <c r="L35" s="20">
        <v>738121</v>
      </c>
      <c r="M35" s="20">
        <v>2454198</v>
      </c>
      <c r="N35" s="20">
        <v>-13436798</v>
      </c>
      <c r="O35" s="20">
        <v>113186212</v>
      </c>
      <c r="P35" s="20">
        <v>20248110</v>
      </c>
      <c r="Q35" s="20">
        <v>35885175</v>
      </c>
      <c r="R35" s="20">
        <v>169319497</v>
      </c>
      <c r="S35" s="20">
        <v>17518147</v>
      </c>
      <c r="T35" s="20">
        <v>19662875</v>
      </c>
      <c r="U35" s="20">
        <v>76589612</v>
      </c>
      <c r="V35" s="20">
        <v>113770634</v>
      </c>
      <c r="W35" s="20">
        <v>4726917662</v>
      </c>
      <c r="X35" s="20"/>
      <c r="Y35" s="20">
        <v>4726917662</v>
      </c>
      <c r="Z35" s="21"/>
      <c r="AA35" s="22"/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3191135256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7429308608</v>
      </c>
      <c r="H37" s="31">
        <f t="shared" si="3"/>
        <v>44015751</v>
      </c>
      <c r="I37" s="31">
        <f t="shared" si="3"/>
        <v>-29936690</v>
      </c>
      <c r="J37" s="31">
        <f t="shared" si="3"/>
        <v>7443387669</v>
      </c>
      <c r="K37" s="31">
        <f t="shared" si="3"/>
        <v>-487980693</v>
      </c>
      <c r="L37" s="31">
        <f t="shared" si="3"/>
        <v>-137223143</v>
      </c>
      <c r="M37" s="31">
        <f t="shared" si="3"/>
        <v>-79326635</v>
      </c>
      <c r="N37" s="31">
        <f t="shared" si="3"/>
        <v>-704530471</v>
      </c>
      <c r="O37" s="31">
        <f t="shared" si="3"/>
        <v>39241464</v>
      </c>
      <c r="P37" s="31">
        <f t="shared" si="3"/>
        <v>-59277615</v>
      </c>
      <c r="Q37" s="31">
        <f t="shared" si="3"/>
        <v>-20939482</v>
      </c>
      <c r="R37" s="31">
        <f t="shared" si="3"/>
        <v>-40975633</v>
      </c>
      <c r="S37" s="31">
        <f t="shared" si="3"/>
        <v>80432127</v>
      </c>
      <c r="T37" s="31">
        <f t="shared" si="3"/>
        <v>-28795553</v>
      </c>
      <c r="U37" s="31">
        <f t="shared" si="3"/>
        <v>241949507</v>
      </c>
      <c r="V37" s="31">
        <f t="shared" si="3"/>
        <v>293586081</v>
      </c>
      <c r="W37" s="31">
        <f t="shared" si="3"/>
        <v>6991467646</v>
      </c>
      <c r="X37" s="31">
        <f t="shared" si="3"/>
        <v>0</v>
      </c>
      <c r="Y37" s="31">
        <f t="shared" si="3"/>
        <v>6991467646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1764748</v>
      </c>
      <c r="D39" s="18"/>
      <c r="E39" s="19"/>
      <c r="F39" s="20"/>
      <c r="G39" s="20">
        <v>1769385</v>
      </c>
      <c r="H39" s="20">
        <v>4637</v>
      </c>
      <c r="I39" s="20">
        <v>4637</v>
      </c>
      <c r="J39" s="20">
        <v>1778659</v>
      </c>
      <c r="K39" s="20">
        <v>4637</v>
      </c>
      <c r="L39" s="20">
        <v>4637</v>
      </c>
      <c r="M39" s="20">
        <v>4637</v>
      </c>
      <c r="N39" s="20">
        <v>13911</v>
      </c>
      <c r="O39" s="20">
        <v>4637</v>
      </c>
      <c r="P39" s="20">
        <v>4637</v>
      </c>
      <c r="Q39" s="20">
        <v>4637</v>
      </c>
      <c r="R39" s="20">
        <v>13911</v>
      </c>
      <c r="S39" s="20">
        <v>4637</v>
      </c>
      <c r="T39" s="20">
        <v>4637</v>
      </c>
      <c r="U39" s="20">
        <v>4637</v>
      </c>
      <c r="V39" s="20">
        <v>13911</v>
      </c>
      <c r="W39" s="20">
        <v>1820392</v>
      </c>
      <c r="X39" s="20"/>
      <c r="Y39" s="20">
        <v>1820392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257880585</v>
      </c>
      <c r="Y41" s="20">
        <v>-257880585</v>
      </c>
      <c r="Z41" s="21">
        <v>-100</v>
      </c>
      <c r="AA41" s="22">
        <v>257880585</v>
      </c>
    </row>
    <row r="42" spans="1:27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1362728239</v>
      </c>
      <c r="D43" s="29">
        <f t="shared" ref="D43:Y43" si="4">SUM(D39:D42)</f>
        <v>0</v>
      </c>
      <c r="E43" s="35">
        <f t="shared" si="4"/>
        <v>257880585</v>
      </c>
      <c r="F43" s="36">
        <f t="shared" si="4"/>
        <v>257880585</v>
      </c>
      <c r="G43" s="36">
        <f t="shared" si="4"/>
        <v>1362732876</v>
      </c>
      <c r="H43" s="36">
        <f t="shared" si="4"/>
        <v>4637</v>
      </c>
      <c r="I43" s="36">
        <f t="shared" si="4"/>
        <v>4637</v>
      </c>
      <c r="J43" s="36">
        <f t="shared" si="4"/>
        <v>1362742150</v>
      </c>
      <c r="K43" s="36">
        <f t="shared" si="4"/>
        <v>4637</v>
      </c>
      <c r="L43" s="36">
        <f t="shared" si="4"/>
        <v>4637</v>
      </c>
      <c r="M43" s="36">
        <f t="shared" si="4"/>
        <v>4637</v>
      </c>
      <c r="N43" s="36">
        <f t="shared" si="4"/>
        <v>13911</v>
      </c>
      <c r="O43" s="36">
        <f t="shared" si="4"/>
        <v>4637</v>
      </c>
      <c r="P43" s="36">
        <f t="shared" si="4"/>
        <v>4637</v>
      </c>
      <c r="Q43" s="36">
        <f t="shared" si="4"/>
        <v>4637</v>
      </c>
      <c r="R43" s="36">
        <f t="shared" si="4"/>
        <v>13911</v>
      </c>
      <c r="S43" s="36">
        <f t="shared" si="4"/>
        <v>4637</v>
      </c>
      <c r="T43" s="36">
        <f t="shared" si="4"/>
        <v>4637</v>
      </c>
      <c r="U43" s="36">
        <f t="shared" si="4"/>
        <v>4637</v>
      </c>
      <c r="V43" s="36">
        <f t="shared" si="4"/>
        <v>13911</v>
      </c>
      <c r="W43" s="36">
        <f t="shared" si="4"/>
        <v>1362783883</v>
      </c>
      <c r="X43" s="36">
        <f t="shared" si="4"/>
        <v>257880585</v>
      </c>
      <c r="Y43" s="36">
        <f t="shared" si="4"/>
        <v>1104903298</v>
      </c>
      <c r="Z43" s="37">
        <f>+IF(X43&lt;&gt;0,+(Y43/X43)*100,0)</f>
        <v>428.45540233282782</v>
      </c>
      <c r="AA43" s="38">
        <f>SUM(AA39:AA42)</f>
        <v>257880585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4553863495</v>
      </c>
      <c r="D44" s="29">
        <f>+D37+D43</f>
        <v>0</v>
      </c>
      <c r="E44" s="30">
        <f t="shared" si="5"/>
        <v>257880585</v>
      </c>
      <c r="F44" s="31">
        <f t="shared" si="5"/>
        <v>257880585</v>
      </c>
      <c r="G44" s="31">
        <f t="shared" si="5"/>
        <v>8792041484</v>
      </c>
      <c r="H44" s="31">
        <f t="shared" si="5"/>
        <v>44020388</v>
      </c>
      <c r="I44" s="31">
        <f t="shared" si="5"/>
        <v>-29932053</v>
      </c>
      <c r="J44" s="31">
        <f t="shared" si="5"/>
        <v>8806129819</v>
      </c>
      <c r="K44" s="31">
        <f t="shared" si="5"/>
        <v>-487976056</v>
      </c>
      <c r="L44" s="31">
        <f t="shared" si="5"/>
        <v>-137218506</v>
      </c>
      <c r="M44" s="31">
        <f t="shared" si="5"/>
        <v>-79321998</v>
      </c>
      <c r="N44" s="31">
        <f t="shared" si="5"/>
        <v>-704516560</v>
      </c>
      <c r="O44" s="31">
        <f t="shared" si="5"/>
        <v>39246101</v>
      </c>
      <c r="P44" s="31">
        <f t="shared" si="5"/>
        <v>-59272978</v>
      </c>
      <c r="Q44" s="31">
        <f t="shared" si="5"/>
        <v>-20934845</v>
      </c>
      <c r="R44" s="31">
        <f t="shared" si="5"/>
        <v>-40961722</v>
      </c>
      <c r="S44" s="31">
        <f t="shared" si="5"/>
        <v>80436764</v>
      </c>
      <c r="T44" s="31">
        <f t="shared" si="5"/>
        <v>-28790916</v>
      </c>
      <c r="U44" s="31">
        <f t="shared" si="5"/>
        <v>241954144</v>
      </c>
      <c r="V44" s="31">
        <f t="shared" si="5"/>
        <v>293599992</v>
      </c>
      <c r="W44" s="31">
        <f t="shared" si="5"/>
        <v>8354251529</v>
      </c>
      <c r="X44" s="31">
        <f t="shared" si="5"/>
        <v>257880585</v>
      </c>
      <c r="Y44" s="31">
        <f t="shared" si="5"/>
        <v>8096370944</v>
      </c>
      <c r="Z44" s="32">
        <f>+IF(X44&lt;&gt;0,+(Y44/X44)*100,0)</f>
        <v>3139.5814244798617</v>
      </c>
      <c r="AA44" s="33">
        <f>+AA37+AA43</f>
        <v>257880585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7367728170</v>
      </c>
      <c r="D45" s="42">
        <f t="shared" si="6"/>
        <v>0</v>
      </c>
      <c r="E45" s="43">
        <f t="shared" si="6"/>
        <v>7518286369</v>
      </c>
      <c r="F45" s="44">
        <f t="shared" si="6"/>
        <v>7583086369</v>
      </c>
      <c r="G45" s="44">
        <f t="shared" si="6"/>
        <v>2985492166</v>
      </c>
      <c r="H45" s="44">
        <f t="shared" si="6"/>
        <v>-28894012</v>
      </c>
      <c r="I45" s="44">
        <f t="shared" si="6"/>
        <v>121072557</v>
      </c>
      <c r="J45" s="44">
        <f t="shared" si="6"/>
        <v>3077670711</v>
      </c>
      <c r="K45" s="44">
        <f t="shared" si="6"/>
        <v>-179268813</v>
      </c>
      <c r="L45" s="44">
        <f t="shared" si="6"/>
        <v>-243444272</v>
      </c>
      <c r="M45" s="44">
        <f t="shared" si="6"/>
        <v>-74065259</v>
      </c>
      <c r="N45" s="44">
        <f t="shared" si="6"/>
        <v>-496778344</v>
      </c>
      <c r="O45" s="44">
        <f t="shared" si="6"/>
        <v>-65943867</v>
      </c>
      <c r="P45" s="44">
        <f t="shared" si="6"/>
        <v>14793762</v>
      </c>
      <c r="Q45" s="44">
        <f t="shared" si="6"/>
        <v>-23187836</v>
      </c>
      <c r="R45" s="44">
        <f t="shared" si="6"/>
        <v>-74337941</v>
      </c>
      <c r="S45" s="44">
        <f t="shared" si="6"/>
        <v>-74161480</v>
      </c>
      <c r="T45" s="44">
        <f t="shared" si="6"/>
        <v>-13716798</v>
      </c>
      <c r="U45" s="44">
        <f t="shared" si="6"/>
        <v>-109143944</v>
      </c>
      <c r="V45" s="44">
        <f t="shared" si="6"/>
        <v>-197022222</v>
      </c>
      <c r="W45" s="44">
        <f t="shared" si="6"/>
        <v>2309532204</v>
      </c>
      <c r="X45" s="44">
        <f t="shared" si="6"/>
        <v>7583086369</v>
      </c>
      <c r="Y45" s="44">
        <f t="shared" si="6"/>
        <v>-5273554165</v>
      </c>
      <c r="Z45" s="45">
        <f>+IF(X45&lt;&gt;0,+(Y45/X45)*100,0)</f>
        <v>-69.543638412962409</v>
      </c>
      <c r="AA45" s="46">
        <f>+AA26-AA44</f>
        <v>7583086369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-628414067</v>
      </c>
      <c r="D47" s="18"/>
      <c r="E47" s="19">
        <v>282435796</v>
      </c>
      <c r="F47" s="20">
        <v>282435796</v>
      </c>
      <c r="G47" s="20">
        <v>-1129950352</v>
      </c>
      <c r="H47" s="20">
        <v>-28893901</v>
      </c>
      <c r="I47" s="20">
        <v>81299414</v>
      </c>
      <c r="J47" s="20">
        <v>-1077544839</v>
      </c>
      <c r="K47" s="20">
        <v>-322525880</v>
      </c>
      <c r="L47" s="20">
        <v>-96650080</v>
      </c>
      <c r="M47" s="20">
        <v>-74065155</v>
      </c>
      <c r="N47" s="20">
        <v>-493241115</v>
      </c>
      <c r="O47" s="20">
        <v>-65943759</v>
      </c>
      <c r="P47" s="20">
        <v>14793872</v>
      </c>
      <c r="Q47" s="20">
        <v>-23187722</v>
      </c>
      <c r="R47" s="20">
        <v>-74337609</v>
      </c>
      <c r="S47" s="20">
        <v>-74161367</v>
      </c>
      <c r="T47" s="20">
        <v>-13680593</v>
      </c>
      <c r="U47" s="20"/>
      <c r="V47" s="20">
        <v>-87841960</v>
      </c>
      <c r="W47" s="20">
        <v>-1732965523</v>
      </c>
      <c r="X47" s="20">
        <v>282435796</v>
      </c>
      <c r="Y47" s="20">
        <v>-2015401319</v>
      </c>
      <c r="Z47" s="47">
        <v>-713.57857167651662</v>
      </c>
      <c r="AA47" s="22">
        <v>282435796</v>
      </c>
    </row>
    <row r="48" spans="1:27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3487028452</v>
      </c>
      <c r="D50" s="50">
        <f t="shared" ref="D50:Y50" si="7">SUM(D47:D49)</f>
        <v>0</v>
      </c>
      <c r="E50" s="51">
        <f t="shared" si="7"/>
        <v>282435796</v>
      </c>
      <c r="F50" s="52">
        <f t="shared" si="7"/>
        <v>282435796</v>
      </c>
      <c r="G50" s="52">
        <f t="shared" si="7"/>
        <v>2985492167</v>
      </c>
      <c r="H50" s="52">
        <f t="shared" si="7"/>
        <v>-28893901</v>
      </c>
      <c r="I50" s="52">
        <f t="shared" si="7"/>
        <v>81299414</v>
      </c>
      <c r="J50" s="52">
        <f t="shared" si="7"/>
        <v>3037897680</v>
      </c>
      <c r="K50" s="52">
        <f t="shared" si="7"/>
        <v>-322525880</v>
      </c>
      <c r="L50" s="52">
        <f t="shared" si="7"/>
        <v>-96650080</v>
      </c>
      <c r="M50" s="52">
        <f t="shared" si="7"/>
        <v>-74065155</v>
      </c>
      <c r="N50" s="52">
        <f t="shared" si="7"/>
        <v>-493241115</v>
      </c>
      <c r="O50" s="52">
        <f t="shared" si="7"/>
        <v>-65943759</v>
      </c>
      <c r="P50" s="52">
        <f t="shared" si="7"/>
        <v>14793872</v>
      </c>
      <c r="Q50" s="52">
        <f t="shared" si="7"/>
        <v>-23187722</v>
      </c>
      <c r="R50" s="52">
        <f t="shared" si="7"/>
        <v>-74337609</v>
      </c>
      <c r="S50" s="52">
        <f t="shared" si="7"/>
        <v>-74161367</v>
      </c>
      <c r="T50" s="52">
        <f t="shared" si="7"/>
        <v>-13680593</v>
      </c>
      <c r="U50" s="52">
        <f t="shared" si="7"/>
        <v>0</v>
      </c>
      <c r="V50" s="52">
        <f t="shared" si="7"/>
        <v>-87841960</v>
      </c>
      <c r="W50" s="52">
        <f t="shared" si="7"/>
        <v>2382476996</v>
      </c>
      <c r="X50" s="52">
        <f t="shared" si="7"/>
        <v>282435796</v>
      </c>
      <c r="Y50" s="52">
        <f t="shared" si="7"/>
        <v>2100041200</v>
      </c>
      <c r="Z50" s="53">
        <f>+IF(X50&lt;&gt;0,+(Y50/X50)*100,0)</f>
        <v>743.54640231226222</v>
      </c>
      <c r="AA50" s="54">
        <f>SUM(AA47:AA49)</f>
        <v>282435796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2653618700</v>
      </c>
      <c r="D7" s="18"/>
      <c r="E7" s="19">
        <v>7271232302</v>
      </c>
      <c r="F7" s="20">
        <v>4520132974</v>
      </c>
      <c r="G7" s="20">
        <v>3607025659</v>
      </c>
      <c r="H7" s="20">
        <v>204921082</v>
      </c>
      <c r="I7" s="20">
        <v>-294924084</v>
      </c>
      <c r="J7" s="20">
        <v>3517022657</v>
      </c>
      <c r="K7" s="20">
        <v>-725322753</v>
      </c>
      <c r="L7" s="20">
        <v>-64367324</v>
      </c>
      <c r="M7" s="20">
        <v>-60110933</v>
      </c>
      <c r="N7" s="20">
        <v>-849801010</v>
      </c>
      <c r="O7" s="20">
        <v>-154682115</v>
      </c>
      <c r="P7" s="20">
        <v>-161171661</v>
      </c>
      <c r="Q7" s="20">
        <v>64107933</v>
      </c>
      <c r="R7" s="20">
        <v>-251745843</v>
      </c>
      <c r="S7" s="20">
        <v>20404057</v>
      </c>
      <c r="T7" s="20">
        <v>-205324334</v>
      </c>
      <c r="U7" s="20">
        <v>43039694</v>
      </c>
      <c r="V7" s="20">
        <v>-141880583</v>
      </c>
      <c r="W7" s="20">
        <v>2273595221</v>
      </c>
      <c r="X7" s="20">
        <v>4520132974</v>
      </c>
      <c r="Y7" s="20">
        <v>-2246537753</v>
      </c>
      <c r="Z7" s="21">
        <v>-49.700700530762745</v>
      </c>
      <c r="AA7" s="22">
        <v>4520132974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375681339</v>
      </c>
      <c r="D10" s="18"/>
      <c r="E10" s="19">
        <v>437848489</v>
      </c>
      <c r="F10" s="20">
        <v>421267712</v>
      </c>
      <c r="G10" s="20">
        <v>346753829</v>
      </c>
      <c r="H10" s="20">
        <v>-55967983</v>
      </c>
      <c r="I10" s="20">
        <v>3444803</v>
      </c>
      <c r="J10" s="20">
        <v>294230649</v>
      </c>
      <c r="K10" s="20">
        <v>-915679</v>
      </c>
      <c r="L10" s="20">
        <v>-8107853</v>
      </c>
      <c r="M10" s="20">
        <v>10140013</v>
      </c>
      <c r="N10" s="20">
        <v>1116481</v>
      </c>
      <c r="O10" s="20">
        <v>-6702975</v>
      </c>
      <c r="P10" s="20">
        <v>7071133</v>
      </c>
      <c r="Q10" s="20">
        <v>497969</v>
      </c>
      <c r="R10" s="20">
        <v>866127</v>
      </c>
      <c r="S10" s="20">
        <v>17611261</v>
      </c>
      <c r="T10" s="20">
        <v>-14230770</v>
      </c>
      <c r="U10" s="20">
        <v>61702237</v>
      </c>
      <c r="V10" s="20">
        <v>65082728</v>
      </c>
      <c r="W10" s="20">
        <v>361295985</v>
      </c>
      <c r="X10" s="20">
        <v>421267712</v>
      </c>
      <c r="Y10" s="20">
        <v>-59971727</v>
      </c>
      <c r="Z10" s="21">
        <v>-14.236013179191859</v>
      </c>
      <c r="AA10" s="22">
        <v>421267712</v>
      </c>
    </row>
    <row r="11" spans="1:27" x14ac:dyDescent="0.25">
      <c r="A11" s="23" t="s">
        <v>39</v>
      </c>
      <c r="B11" s="17" t="s">
        <v>32</v>
      </c>
      <c r="C11" s="18">
        <v>60400217</v>
      </c>
      <c r="D11" s="18"/>
      <c r="E11" s="19">
        <v>60400217</v>
      </c>
      <c r="F11" s="20">
        <v>60400217</v>
      </c>
      <c r="G11" s="24">
        <v>60400217</v>
      </c>
      <c r="H11" s="24"/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60400217</v>
      </c>
      <c r="Y11" s="24"/>
      <c r="Z11" s="25"/>
      <c r="AA11" s="26">
        <v>60400217</v>
      </c>
    </row>
    <row r="12" spans="1:27" x14ac:dyDescent="0.25">
      <c r="A12" s="23" t="s">
        <v>40</v>
      </c>
      <c r="B12" s="17" t="s">
        <v>32</v>
      </c>
      <c r="C12" s="18">
        <v>83818143</v>
      </c>
      <c r="D12" s="18"/>
      <c r="E12" s="19">
        <v>-867995437</v>
      </c>
      <c r="F12" s="20">
        <v>-446414750</v>
      </c>
      <c r="G12" s="20">
        <v>47472751</v>
      </c>
      <c r="H12" s="20">
        <v>-12490664</v>
      </c>
      <c r="I12" s="20">
        <v>26445451</v>
      </c>
      <c r="J12" s="20">
        <v>61427538</v>
      </c>
      <c r="K12" s="20">
        <v>-30877020</v>
      </c>
      <c r="L12" s="20">
        <v>41807589</v>
      </c>
      <c r="M12" s="20">
        <v>-45291455</v>
      </c>
      <c r="N12" s="20">
        <v>-34360886</v>
      </c>
      <c r="O12" s="20">
        <v>4403589</v>
      </c>
      <c r="P12" s="20">
        <v>3382697</v>
      </c>
      <c r="Q12" s="20">
        <v>17544752</v>
      </c>
      <c r="R12" s="20">
        <v>25331038</v>
      </c>
      <c r="S12" s="20">
        <v>-4773576</v>
      </c>
      <c r="T12" s="20">
        <v>8233226</v>
      </c>
      <c r="U12" s="20">
        <v>-13054085</v>
      </c>
      <c r="V12" s="20">
        <v>-9594435</v>
      </c>
      <c r="W12" s="20">
        <v>42803255</v>
      </c>
      <c r="X12" s="20">
        <v>-446414750</v>
      </c>
      <c r="Y12" s="20">
        <v>489218005</v>
      </c>
      <c r="Z12" s="21">
        <v>-109.58822597147608</v>
      </c>
      <c r="AA12" s="22">
        <v>-446414750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3173518399</v>
      </c>
      <c r="D13" s="29">
        <f>SUM(D6:D12)</f>
        <v>0</v>
      </c>
      <c r="E13" s="30">
        <f t="shared" si="0"/>
        <v>6901485571</v>
      </c>
      <c r="F13" s="31">
        <f t="shared" si="0"/>
        <v>4555386153</v>
      </c>
      <c r="G13" s="31">
        <f t="shared" si="0"/>
        <v>4061652456</v>
      </c>
      <c r="H13" s="31">
        <f t="shared" si="0"/>
        <v>136462435</v>
      </c>
      <c r="I13" s="31">
        <f t="shared" si="0"/>
        <v>-265033830</v>
      </c>
      <c r="J13" s="31">
        <f t="shared" si="0"/>
        <v>3933081061</v>
      </c>
      <c r="K13" s="31">
        <f t="shared" si="0"/>
        <v>-757115452</v>
      </c>
      <c r="L13" s="31">
        <f t="shared" si="0"/>
        <v>-30667588</v>
      </c>
      <c r="M13" s="31">
        <f t="shared" si="0"/>
        <v>-95262375</v>
      </c>
      <c r="N13" s="31">
        <f t="shared" si="0"/>
        <v>-883045415</v>
      </c>
      <c r="O13" s="31">
        <f t="shared" si="0"/>
        <v>-156981501</v>
      </c>
      <c r="P13" s="31">
        <f t="shared" si="0"/>
        <v>-150717831</v>
      </c>
      <c r="Q13" s="31">
        <f t="shared" si="0"/>
        <v>82150654</v>
      </c>
      <c r="R13" s="31">
        <f t="shared" si="0"/>
        <v>-225548678</v>
      </c>
      <c r="S13" s="31">
        <f t="shared" si="0"/>
        <v>33241742</v>
      </c>
      <c r="T13" s="31">
        <f t="shared" si="0"/>
        <v>-211321878</v>
      </c>
      <c r="U13" s="31">
        <f t="shared" si="0"/>
        <v>91687846</v>
      </c>
      <c r="V13" s="31">
        <f t="shared" si="0"/>
        <v>-86392290</v>
      </c>
      <c r="W13" s="31">
        <f t="shared" si="0"/>
        <v>2738094678</v>
      </c>
      <c r="X13" s="31">
        <f t="shared" si="0"/>
        <v>4555386153</v>
      </c>
      <c r="Y13" s="31">
        <f t="shared" si="0"/>
        <v>-1817291475</v>
      </c>
      <c r="Z13" s="32">
        <f>+IF(X13&lt;&gt;0,+(Y13/X13)*100,0)</f>
        <v>-39.893247552750331</v>
      </c>
      <c r="AA13" s="33">
        <f>SUM(AA6:AA12)</f>
        <v>4555386153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16012913456</v>
      </c>
      <c r="D17" s="18"/>
      <c r="E17" s="19">
        <v>7894000001</v>
      </c>
      <c r="F17" s="20">
        <v>10881284049</v>
      </c>
      <c r="G17" s="24">
        <v>15081534282</v>
      </c>
      <c r="H17" s="24">
        <v>931379172</v>
      </c>
      <c r="I17" s="24">
        <v>7937572</v>
      </c>
      <c r="J17" s="20">
        <v>16020851026</v>
      </c>
      <c r="K17" s="24"/>
      <c r="L17" s="24"/>
      <c r="M17" s="20">
        <v>17208470</v>
      </c>
      <c r="N17" s="24">
        <v>17208470</v>
      </c>
      <c r="O17" s="24">
        <v>301487061</v>
      </c>
      <c r="P17" s="24">
        <v>217339</v>
      </c>
      <c r="Q17" s="20">
        <v>-3708648</v>
      </c>
      <c r="R17" s="24">
        <v>297995752</v>
      </c>
      <c r="S17" s="24">
        <v>30271353</v>
      </c>
      <c r="T17" s="20">
        <v>-109806684</v>
      </c>
      <c r="U17" s="24">
        <v>103645489</v>
      </c>
      <c r="V17" s="24">
        <v>24110158</v>
      </c>
      <c r="W17" s="24">
        <v>16360165406</v>
      </c>
      <c r="X17" s="20">
        <v>10881284049</v>
      </c>
      <c r="Y17" s="24">
        <v>5478881357</v>
      </c>
      <c r="Z17" s="25">
        <v>50.351422978462857</v>
      </c>
      <c r="AA17" s="26">
        <v>10881284049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16012913456</v>
      </c>
      <c r="D25" s="29">
        <f t="shared" ref="D25:Y25" si="1">SUM(D15:D24)</f>
        <v>0</v>
      </c>
      <c r="E25" s="35">
        <f t="shared" si="1"/>
        <v>7894000001</v>
      </c>
      <c r="F25" s="36">
        <f t="shared" si="1"/>
        <v>10881284049</v>
      </c>
      <c r="G25" s="36">
        <f t="shared" si="1"/>
        <v>15081534282</v>
      </c>
      <c r="H25" s="36">
        <f t="shared" si="1"/>
        <v>931379172</v>
      </c>
      <c r="I25" s="36">
        <f t="shared" si="1"/>
        <v>7937572</v>
      </c>
      <c r="J25" s="36">
        <f t="shared" si="1"/>
        <v>16020851026</v>
      </c>
      <c r="K25" s="36">
        <f t="shared" si="1"/>
        <v>0</v>
      </c>
      <c r="L25" s="36">
        <f t="shared" si="1"/>
        <v>0</v>
      </c>
      <c r="M25" s="36">
        <f t="shared" si="1"/>
        <v>17208470</v>
      </c>
      <c r="N25" s="36">
        <f t="shared" si="1"/>
        <v>17208470</v>
      </c>
      <c r="O25" s="36">
        <f t="shared" si="1"/>
        <v>301487061</v>
      </c>
      <c r="P25" s="36">
        <f t="shared" si="1"/>
        <v>217339</v>
      </c>
      <c r="Q25" s="36">
        <f t="shared" si="1"/>
        <v>-3708648</v>
      </c>
      <c r="R25" s="36">
        <f t="shared" si="1"/>
        <v>297995752</v>
      </c>
      <c r="S25" s="36">
        <f t="shared" si="1"/>
        <v>30271353</v>
      </c>
      <c r="T25" s="36">
        <f t="shared" si="1"/>
        <v>-109806684</v>
      </c>
      <c r="U25" s="36">
        <f t="shared" si="1"/>
        <v>103645489</v>
      </c>
      <c r="V25" s="36">
        <f t="shared" si="1"/>
        <v>24110158</v>
      </c>
      <c r="W25" s="36">
        <f t="shared" si="1"/>
        <v>16360165406</v>
      </c>
      <c r="X25" s="36">
        <f t="shared" si="1"/>
        <v>10881284049</v>
      </c>
      <c r="Y25" s="36">
        <f t="shared" si="1"/>
        <v>5478881357</v>
      </c>
      <c r="Z25" s="37">
        <f>+IF(X25&lt;&gt;0,+(Y25/X25)*100,0)</f>
        <v>50.351422978462857</v>
      </c>
      <c r="AA25" s="38">
        <f>SUM(AA15:AA24)</f>
        <v>10881284049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19186431855</v>
      </c>
      <c r="D26" s="29">
        <f>+D13+D25</f>
        <v>0</v>
      </c>
      <c r="E26" s="30">
        <f t="shared" si="2"/>
        <v>14795485572</v>
      </c>
      <c r="F26" s="31">
        <f t="shared" si="2"/>
        <v>15436670202</v>
      </c>
      <c r="G26" s="31">
        <f t="shared" si="2"/>
        <v>19143186738</v>
      </c>
      <c r="H26" s="31">
        <f t="shared" si="2"/>
        <v>1067841607</v>
      </c>
      <c r="I26" s="31">
        <f t="shared" si="2"/>
        <v>-257096258</v>
      </c>
      <c r="J26" s="31">
        <f t="shared" si="2"/>
        <v>19953932087</v>
      </c>
      <c r="K26" s="31">
        <f t="shared" si="2"/>
        <v>-757115452</v>
      </c>
      <c r="L26" s="31">
        <f t="shared" si="2"/>
        <v>-30667588</v>
      </c>
      <c r="M26" s="31">
        <f t="shared" si="2"/>
        <v>-78053905</v>
      </c>
      <c r="N26" s="31">
        <f t="shared" si="2"/>
        <v>-865836945</v>
      </c>
      <c r="O26" s="31">
        <f t="shared" si="2"/>
        <v>144505560</v>
      </c>
      <c r="P26" s="31">
        <f t="shared" si="2"/>
        <v>-150500492</v>
      </c>
      <c r="Q26" s="31">
        <f t="shared" si="2"/>
        <v>78442006</v>
      </c>
      <c r="R26" s="31">
        <f t="shared" si="2"/>
        <v>72447074</v>
      </c>
      <c r="S26" s="31">
        <f t="shared" si="2"/>
        <v>63513095</v>
      </c>
      <c r="T26" s="31">
        <f t="shared" si="2"/>
        <v>-321128562</v>
      </c>
      <c r="U26" s="31">
        <f t="shared" si="2"/>
        <v>195333335</v>
      </c>
      <c r="V26" s="31">
        <f t="shared" si="2"/>
        <v>-62282132</v>
      </c>
      <c r="W26" s="31">
        <f t="shared" si="2"/>
        <v>19098260084</v>
      </c>
      <c r="X26" s="31">
        <f t="shared" si="2"/>
        <v>15436670202</v>
      </c>
      <c r="Y26" s="31">
        <f t="shared" si="2"/>
        <v>3661589882</v>
      </c>
      <c r="Z26" s="32">
        <f>+IF(X26&lt;&gt;0,+(Y26/X26)*100,0)</f>
        <v>23.720075858883082</v>
      </c>
      <c r="AA26" s="33">
        <f>+AA13+AA25</f>
        <v>15436670202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1207084516</v>
      </c>
      <c r="D31" s="18"/>
      <c r="E31" s="19">
        <v>1292959855</v>
      </c>
      <c r="F31" s="20">
        <v>1287437495</v>
      </c>
      <c r="G31" s="20">
        <v>1220813969</v>
      </c>
      <c r="H31" s="20">
        <v>14487531</v>
      </c>
      <c r="I31" s="20">
        <v>6514483</v>
      </c>
      <c r="J31" s="20">
        <v>1241815983</v>
      </c>
      <c r="K31" s="20">
        <v>80719961</v>
      </c>
      <c r="L31" s="20">
        <v>-48722828</v>
      </c>
      <c r="M31" s="20">
        <v>13727878</v>
      </c>
      <c r="N31" s="20">
        <v>45725011</v>
      </c>
      <c r="O31" s="20">
        <v>4563543</v>
      </c>
      <c r="P31" s="20">
        <v>8768445</v>
      </c>
      <c r="Q31" s="20">
        <v>6548493</v>
      </c>
      <c r="R31" s="20">
        <v>19880481</v>
      </c>
      <c r="S31" s="20">
        <v>885642</v>
      </c>
      <c r="T31" s="20">
        <v>11141317</v>
      </c>
      <c r="U31" s="20">
        <v>11071296</v>
      </c>
      <c r="V31" s="20">
        <v>23098255</v>
      </c>
      <c r="W31" s="20">
        <v>1330519730</v>
      </c>
      <c r="X31" s="20">
        <v>1287437495</v>
      </c>
      <c r="Y31" s="20">
        <v>43082235</v>
      </c>
      <c r="Z31" s="21">
        <v>3.3463554671444453</v>
      </c>
      <c r="AA31" s="22">
        <v>1287437495</v>
      </c>
    </row>
    <row r="32" spans="1:27" x14ac:dyDescent="0.25">
      <c r="A32" s="23" t="s">
        <v>59</v>
      </c>
      <c r="B32" s="17" t="s">
        <v>32</v>
      </c>
      <c r="C32" s="18">
        <v>4171628716</v>
      </c>
      <c r="D32" s="18"/>
      <c r="E32" s="19">
        <v>2234352036</v>
      </c>
      <c r="F32" s="20">
        <v>3553937850</v>
      </c>
      <c r="G32" s="20">
        <v>3770250779</v>
      </c>
      <c r="H32" s="20">
        <v>405968086</v>
      </c>
      <c r="I32" s="20">
        <v>-15997524</v>
      </c>
      <c r="J32" s="20">
        <v>4160221341</v>
      </c>
      <c r="K32" s="20">
        <v>-209803</v>
      </c>
      <c r="L32" s="20"/>
      <c r="M32" s="20">
        <v>5001719</v>
      </c>
      <c r="N32" s="20">
        <v>4791916</v>
      </c>
      <c r="O32" s="20">
        <v>-1005001720</v>
      </c>
      <c r="P32" s="20">
        <v>-573416831</v>
      </c>
      <c r="Q32" s="20">
        <v>-426583169</v>
      </c>
      <c r="R32" s="20">
        <v>-2005001720</v>
      </c>
      <c r="S32" s="20"/>
      <c r="T32" s="20">
        <v>10095235</v>
      </c>
      <c r="U32" s="20">
        <v>862275882</v>
      </c>
      <c r="V32" s="20">
        <v>872371117</v>
      </c>
      <c r="W32" s="20">
        <v>3032382654</v>
      </c>
      <c r="X32" s="20">
        <v>3553937850</v>
      </c>
      <c r="Y32" s="20">
        <v>-521555196</v>
      </c>
      <c r="Z32" s="21">
        <v>-14.675416904096958</v>
      </c>
      <c r="AA32" s="22">
        <v>3553937850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5378713232</v>
      </c>
      <c r="D37" s="29">
        <f t="shared" ref="D37:Y37" si="3">SUM(D29:D36)</f>
        <v>0</v>
      </c>
      <c r="E37" s="30">
        <f t="shared" si="3"/>
        <v>3527311891</v>
      </c>
      <c r="F37" s="31">
        <f t="shared" si="3"/>
        <v>4841375345</v>
      </c>
      <c r="G37" s="31">
        <f t="shared" si="3"/>
        <v>4991064748</v>
      </c>
      <c r="H37" s="31">
        <f t="shared" si="3"/>
        <v>420455617</v>
      </c>
      <c r="I37" s="31">
        <f t="shared" si="3"/>
        <v>-9483041</v>
      </c>
      <c r="J37" s="31">
        <f t="shared" si="3"/>
        <v>5402037324</v>
      </c>
      <c r="K37" s="31">
        <f t="shared" si="3"/>
        <v>80510158</v>
      </c>
      <c r="L37" s="31">
        <f t="shared" si="3"/>
        <v>-48722828</v>
      </c>
      <c r="M37" s="31">
        <f t="shared" si="3"/>
        <v>18729597</v>
      </c>
      <c r="N37" s="31">
        <f t="shared" si="3"/>
        <v>50516927</v>
      </c>
      <c r="O37" s="31">
        <f t="shared" si="3"/>
        <v>-1000438177</v>
      </c>
      <c r="P37" s="31">
        <f t="shared" si="3"/>
        <v>-564648386</v>
      </c>
      <c r="Q37" s="31">
        <f t="shared" si="3"/>
        <v>-420034676</v>
      </c>
      <c r="R37" s="31">
        <f t="shared" si="3"/>
        <v>-1985121239</v>
      </c>
      <c r="S37" s="31">
        <f t="shared" si="3"/>
        <v>885642</v>
      </c>
      <c r="T37" s="31">
        <f t="shared" si="3"/>
        <v>21236552</v>
      </c>
      <c r="U37" s="31">
        <f t="shared" si="3"/>
        <v>873347178</v>
      </c>
      <c r="V37" s="31">
        <f t="shared" si="3"/>
        <v>895469372</v>
      </c>
      <c r="W37" s="31">
        <f t="shared" si="3"/>
        <v>4362902384</v>
      </c>
      <c r="X37" s="31">
        <f t="shared" si="3"/>
        <v>4841375345</v>
      </c>
      <c r="Y37" s="31">
        <f t="shared" si="3"/>
        <v>-478472961</v>
      </c>
      <c r="Z37" s="32">
        <f>+IF(X37&lt;&gt;0,+(Y37/X37)*100,0)</f>
        <v>-9.8829966053788798</v>
      </c>
      <c r="AA37" s="33">
        <f>SUM(AA29:AA36)</f>
        <v>4841375345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5378713232</v>
      </c>
      <c r="D44" s="29">
        <f>+D37+D43</f>
        <v>0</v>
      </c>
      <c r="E44" s="30">
        <f t="shared" si="5"/>
        <v>3527311891</v>
      </c>
      <c r="F44" s="31">
        <f t="shared" si="5"/>
        <v>4841375345</v>
      </c>
      <c r="G44" s="31">
        <f t="shared" si="5"/>
        <v>4991064748</v>
      </c>
      <c r="H44" s="31">
        <f t="shared" si="5"/>
        <v>420455617</v>
      </c>
      <c r="I44" s="31">
        <f t="shared" si="5"/>
        <v>-9483041</v>
      </c>
      <c r="J44" s="31">
        <f t="shared" si="5"/>
        <v>5402037324</v>
      </c>
      <c r="K44" s="31">
        <f t="shared" si="5"/>
        <v>80510158</v>
      </c>
      <c r="L44" s="31">
        <f t="shared" si="5"/>
        <v>-48722828</v>
      </c>
      <c r="M44" s="31">
        <f t="shared" si="5"/>
        <v>18729597</v>
      </c>
      <c r="N44" s="31">
        <f t="shared" si="5"/>
        <v>50516927</v>
      </c>
      <c r="O44" s="31">
        <f t="shared" si="5"/>
        <v>-1000438177</v>
      </c>
      <c r="P44" s="31">
        <f t="shared" si="5"/>
        <v>-564648386</v>
      </c>
      <c r="Q44" s="31">
        <f t="shared" si="5"/>
        <v>-420034676</v>
      </c>
      <c r="R44" s="31">
        <f t="shared" si="5"/>
        <v>-1985121239</v>
      </c>
      <c r="S44" s="31">
        <f t="shared" si="5"/>
        <v>885642</v>
      </c>
      <c r="T44" s="31">
        <f t="shared" si="5"/>
        <v>21236552</v>
      </c>
      <c r="U44" s="31">
        <f t="shared" si="5"/>
        <v>873347178</v>
      </c>
      <c r="V44" s="31">
        <f t="shared" si="5"/>
        <v>895469372</v>
      </c>
      <c r="W44" s="31">
        <f t="shared" si="5"/>
        <v>4362902384</v>
      </c>
      <c r="X44" s="31">
        <f t="shared" si="5"/>
        <v>4841375345</v>
      </c>
      <c r="Y44" s="31">
        <f t="shared" si="5"/>
        <v>-478472961</v>
      </c>
      <c r="Z44" s="32">
        <f>+IF(X44&lt;&gt;0,+(Y44/X44)*100,0)</f>
        <v>-9.8829966053788798</v>
      </c>
      <c r="AA44" s="33">
        <f>+AA37+AA43</f>
        <v>4841375345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13807718623</v>
      </c>
      <c r="D45" s="42">
        <f t="shared" si="6"/>
        <v>0</v>
      </c>
      <c r="E45" s="43">
        <f t="shared" si="6"/>
        <v>11268173681</v>
      </c>
      <c r="F45" s="44">
        <f t="shared" si="6"/>
        <v>10595294857</v>
      </c>
      <c r="G45" s="44">
        <f t="shared" si="6"/>
        <v>14152121990</v>
      </c>
      <c r="H45" s="44">
        <f t="shared" si="6"/>
        <v>647385990</v>
      </c>
      <c r="I45" s="44">
        <f t="shared" si="6"/>
        <v>-247613217</v>
      </c>
      <c r="J45" s="44">
        <f t="shared" si="6"/>
        <v>14551894763</v>
      </c>
      <c r="K45" s="44">
        <f t="shared" si="6"/>
        <v>-837625610</v>
      </c>
      <c r="L45" s="44">
        <f t="shared" si="6"/>
        <v>18055240</v>
      </c>
      <c r="M45" s="44">
        <f t="shared" si="6"/>
        <v>-96783502</v>
      </c>
      <c r="N45" s="44">
        <f t="shared" si="6"/>
        <v>-916353872</v>
      </c>
      <c r="O45" s="44">
        <f t="shared" si="6"/>
        <v>1144943737</v>
      </c>
      <c r="P45" s="44">
        <f t="shared" si="6"/>
        <v>414147894</v>
      </c>
      <c r="Q45" s="44">
        <f t="shared" si="6"/>
        <v>498476682</v>
      </c>
      <c r="R45" s="44">
        <f t="shared" si="6"/>
        <v>2057568313</v>
      </c>
      <c r="S45" s="44">
        <f t="shared" si="6"/>
        <v>62627453</v>
      </c>
      <c r="T45" s="44">
        <f t="shared" si="6"/>
        <v>-342365114</v>
      </c>
      <c r="U45" s="44">
        <f t="shared" si="6"/>
        <v>-678013843</v>
      </c>
      <c r="V45" s="44">
        <f t="shared" si="6"/>
        <v>-957751504</v>
      </c>
      <c r="W45" s="44">
        <f t="shared" si="6"/>
        <v>14735357700</v>
      </c>
      <c r="X45" s="44">
        <f t="shared" si="6"/>
        <v>10595294857</v>
      </c>
      <c r="Y45" s="44">
        <f t="shared" si="6"/>
        <v>4140062843</v>
      </c>
      <c r="Z45" s="45">
        <f>+IF(X45&lt;&gt;0,+(Y45/X45)*100,0)</f>
        <v>39.074541094670735</v>
      </c>
      <c r="AA45" s="46">
        <f>+AA26-AA44</f>
        <v>10595294857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3678896836</v>
      </c>
      <c r="D47" s="18"/>
      <c r="E47" s="19">
        <v>8343591986</v>
      </c>
      <c r="F47" s="20">
        <v>6304566354</v>
      </c>
      <c r="G47" s="20">
        <v>2819508588</v>
      </c>
      <c r="H47" s="20">
        <v>734577492</v>
      </c>
      <c r="I47" s="20">
        <v>-122206226</v>
      </c>
      <c r="J47" s="20">
        <v>3431879854</v>
      </c>
      <c r="K47" s="20">
        <v>-641093930</v>
      </c>
      <c r="L47" s="20">
        <v>-219216101</v>
      </c>
      <c r="M47" s="20">
        <v>496204011</v>
      </c>
      <c r="N47" s="20">
        <v>-364106020</v>
      </c>
      <c r="O47" s="20">
        <v>897577558</v>
      </c>
      <c r="P47" s="20">
        <v>989366262</v>
      </c>
      <c r="Q47" s="20">
        <v>-81875445</v>
      </c>
      <c r="R47" s="20">
        <v>1805068375</v>
      </c>
      <c r="S47" s="20">
        <v>-105747002</v>
      </c>
      <c r="T47" s="20">
        <v>-70207887</v>
      </c>
      <c r="U47" s="20"/>
      <c r="V47" s="20">
        <v>-175954889</v>
      </c>
      <c r="W47" s="20">
        <v>4696887320</v>
      </c>
      <c r="X47" s="20">
        <v>6304566354</v>
      </c>
      <c r="Y47" s="20">
        <v>-1607679034</v>
      </c>
      <c r="Z47" s="47">
        <v>-25.500231795958349</v>
      </c>
      <c r="AA47" s="22">
        <v>6304566354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3678896836</v>
      </c>
      <c r="D50" s="50">
        <f t="shared" ref="D50:Y50" si="7">SUM(D47:D49)</f>
        <v>0</v>
      </c>
      <c r="E50" s="51">
        <f t="shared" si="7"/>
        <v>8343591986</v>
      </c>
      <c r="F50" s="52">
        <f t="shared" si="7"/>
        <v>6304566354</v>
      </c>
      <c r="G50" s="52">
        <f t="shared" si="7"/>
        <v>2819508588</v>
      </c>
      <c r="H50" s="52">
        <f t="shared" si="7"/>
        <v>734577492</v>
      </c>
      <c r="I50" s="52">
        <f t="shared" si="7"/>
        <v>-122206226</v>
      </c>
      <c r="J50" s="52">
        <f t="shared" si="7"/>
        <v>3431879854</v>
      </c>
      <c r="K50" s="52">
        <f t="shared" si="7"/>
        <v>-641093930</v>
      </c>
      <c r="L50" s="52">
        <f t="shared" si="7"/>
        <v>-219216101</v>
      </c>
      <c r="M50" s="52">
        <f t="shared" si="7"/>
        <v>496204011</v>
      </c>
      <c r="N50" s="52">
        <f t="shared" si="7"/>
        <v>-364106020</v>
      </c>
      <c r="O50" s="52">
        <f t="shared" si="7"/>
        <v>897577558</v>
      </c>
      <c r="P50" s="52">
        <f t="shared" si="7"/>
        <v>989366262</v>
      </c>
      <c r="Q50" s="52">
        <f t="shared" si="7"/>
        <v>-81875445</v>
      </c>
      <c r="R50" s="52">
        <f t="shared" si="7"/>
        <v>1805068375</v>
      </c>
      <c r="S50" s="52">
        <f t="shared" si="7"/>
        <v>-105747002</v>
      </c>
      <c r="T50" s="52">
        <f t="shared" si="7"/>
        <v>-70207887</v>
      </c>
      <c r="U50" s="52">
        <f t="shared" si="7"/>
        <v>0</v>
      </c>
      <c r="V50" s="52">
        <f t="shared" si="7"/>
        <v>-175954889</v>
      </c>
      <c r="W50" s="52">
        <f t="shared" si="7"/>
        <v>4696887320</v>
      </c>
      <c r="X50" s="52">
        <f t="shared" si="7"/>
        <v>6304566354</v>
      </c>
      <c r="Y50" s="52">
        <f t="shared" si="7"/>
        <v>-1607679034</v>
      </c>
      <c r="Z50" s="53">
        <f>+IF(X50&lt;&gt;0,+(Y50/X50)*100,0)</f>
        <v>-25.500231795958349</v>
      </c>
      <c r="AA50" s="54">
        <f>SUM(AA47:AA49)</f>
        <v>6304566354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5004767983</v>
      </c>
      <c r="F6" s="20">
        <v>6376304870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6376304870</v>
      </c>
      <c r="Y6" s="20">
        <v>-6376304870</v>
      </c>
      <c r="Z6" s="21">
        <v>-100</v>
      </c>
      <c r="AA6" s="22">
        <v>6376304870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2332501002</v>
      </c>
      <c r="F7" s="20">
        <v>2606120999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2606120999</v>
      </c>
      <c r="Y7" s="20">
        <v>-2606120999</v>
      </c>
      <c r="Z7" s="21">
        <v>-100</v>
      </c>
      <c r="AA7" s="22">
        <v>2606120999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7337268985</v>
      </c>
      <c r="F13" s="31">
        <f t="shared" si="0"/>
        <v>8982425869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8982425869</v>
      </c>
      <c r="Y13" s="31">
        <f t="shared" si="0"/>
        <v>-8982425869</v>
      </c>
      <c r="Z13" s="32">
        <f>+IF(X13&lt;&gt;0,+(Y13/X13)*100,0)</f>
        <v>-100</v>
      </c>
      <c r="AA13" s="33">
        <f>SUM(AA6:AA12)</f>
        <v>8982425869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1304798411</v>
      </c>
      <c r="F17" s="20">
        <v>1542612311</v>
      </c>
      <c r="G17" s="24">
        <v>26185230</v>
      </c>
      <c r="H17" s="24">
        <v>52548459</v>
      </c>
      <c r="I17" s="24">
        <v>131639391</v>
      </c>
      <c r="J17" s="20">
        <v>210373080</v>
      </c>
      <c r="K17" s="24">
        <v>70951212</v>
      </c>
      <c r="L17" s="24">
        <v>47043984</v>
      </c>
      <c r="M17" s="20">
        <v>171311888</v>
      </c>
      <c r="N17" s="24">
        <v>289307084</v>
      </c>
      <c r="O17" s="24">
        <v>28506494</v>
      </c>
      <c r="P17" s="24">
        <v>65991087</v>
      </c>
      <c r="Q17" s="20">
        <v>225662368</v>
      </c>
      <c r="R17" s="24">
        <v>320159949</v>
      </c>
      <c r="S17" s="24">
        <v>62071230</v>
      </c>
      <c r="T17" s="20">
        <v>99962174</v>
      </c>
      <c r="U17" s="24">
        <v>663274000</v>
      </c>
      <c r="V17" s="24">
        <v>825307404</v>
      </c>
      <c r="W17" s="24">
        <v>1645147517</v>
      </c>
      <c r="X17" s="20">
        <v>1542612311</v>
      </c>
      <c r="Y17" s="24">
        <v>102535206</v>
      </c>
      <c r="Z17" s="25">
        <v>6.6468551604862691</v>
      </c>
      <c r="AA17" s="26">
        <v>1542612311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1304798411</v>
      </c>
      <c r="F25" s="36">
        <f t="shared" si="1"/>
        <v>1542612311</v>
      </c>
      <c r="G25" s="36">
        <f t="shared" si="1"/>
        <v>26185230</v>
      </c>
      <c r="H25" s="36">
        <f t="shared" si="1"/>
        <v>52548459</v>
      </c>
      <c r="I25" s="36">
        <f t="shared" si="1"/>
        <v>131639391</v>
      </c>
      <c r="J25" s="36">
        <f t="shared" si="1"/>
        <v>210373080</v>
      </c>
      <c r="K25" s="36">
        <f t="shared" si="1"/>
        <v>70951212</v>
      </c>
      <c r="L25" s="36">
        <f t="shared" si="1"/>
        <v>47043984</v>
      </c>
      <c r="M25" s="36">
        <f t="shared" si="1"/>
        <v>171311888</v>
      </c>
      <c r="N25" s="36">
        <f t="shared" si="1"/>
        <v>289307084</v>
      </c>
      <c r="O25" s="36">
        <f t="shared" si="1"/>
        <v>28506494</v>
      </c>
      <c r="P25" s="36">
        <f t="shared" si="1"/>
        <v>65991087</v>
      </c>
      <c r="Q25" s="36">
        <f t="shared" si="1"/>
        <v>225662368</v>
      </c>
      <c r="R25" s="36">
        <f t="shared" si="1"/>
        <v>320159949</v>
      </c>
      <c r="S25" s="36">
        <f t="shared" si="1"/>
        <v>62071230</v>
      </c>
      <c r="T25" s="36">
        <f t="shared" si="1"/>
        <v>99962174</v>
      </c>
      <c r="U25" s="36">
        <f t="shared" si="1"/>
        <v>663274000</v>
      </c>
      <c r="V25" s="36">
        <f t="shared" si="1"/>
        <v>825307404</v>
      </c>
      <c r="W25" s="36">
        <f t="shared" si="1"/>
        <v>1645147517</v>
      </c>
      <c r="X25" s="36">
        <f t="shared" si="1"/>
        <v>1542612311</v>
      </c>
      <c r="Y25" s="36">
        <f t="shared" si="1"/>
        <v>102535206</v>
      </c>
      <c r="Z25" s="37">
        <f>+IF(X25&lt;&gt;0,+(Y25/X25)*100,0)</f>
        <v>6.6468551604862691</v>
      </c>
      <c r="AA25" s="38">
        <f>SUM(AA15:AA24)</f>
        <v>1542612311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8642067396</v>
      </c>
      <c r="F26" s="31">
        <f t="shared" si="2"/>
        <v>10525038180</v>
      </c>
      <c r="G26" s="31">
        <f t="shared" si="2"/>
        <v>26185230</v>
      </c>
      <c r="H26" s="31">
        <f t="shared" si="2"/>
        <v>52548459</v>
      </c>
      <c r="I26" s="31">
        <f t="shared" si="2"/>
        <v>131639391</v>
      </c>
      <c r="J26" s="31">
        <f t="shared" si="2"/>
        <v>210373080</v>
      </c>
      <c r="K26" s="31">
        <f t="shared" si="2"/>
        <v>70951212</v>
      </c>
      <c r="L26" s="31">
        <f t="shared" si="2"/>
        <v>47043984</v>
      </c>
      <c r="M26" s="31">
        <f t="shared" si="2"/>
        <v>171311888</v>
      </c>
      <c r="N26" s="31">
        <f t="shared" si="2"/>
        <v>289307084</v>
      </c>
      <c r="O26" s="31">
        <f t="shared" si="2"/>
        <v>28506494</v>
      </c>
      <c r="P26" s="31">
        <f t="shared" si="2"/>
        <v>65991087</v>
      </c>
      <c r="Q26" s="31">
        <f t="shared" si="2"/>
        <v>225662368</v>
      </c>
      <c r="R26" s="31">
        <f t="shared" si="2"/>
        <v>320159949</v>
      </c>
      <c r="S26" s="31">
        <f t="shared" si="2"/>
        <v>62071230</v>
      </c>
      <c r="T26" s="31">
        <f t="shared" si="2"/>
        <v>99962174</v>
      </c>
      <c r="U26" s="31">
        <f t="shared" si="2"/>
        <v>663274000</v>
      </c>
      <c r="V26" s="31">
        <f t="shared" si="2"/>
        <v>825307404</v>
      </c>
      <c r="W26" s="31">
        <f t="shared" si="2"/>
        <v>1645147517</v>
      </c>
      <c r="X26" s="31">
        <f t="shared" si="2"/>
        <v>10525038180</v>
      </c>
      <c r="Y26" s="31">
        <f t="shared" si="2"/>
        <v>-8879890663</v>
      </c>
      <c r="Z26" s="32">
        <f>+IF(X26&lt;&gt;0,+(Y26/X26)*100,0)</f>
        <v>-84.369201433148618</v>
      </c>
      <c r="AA26" s="33">
        <f>+AA13+AA25</f>
        <v>10525038180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2141827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1304798411</v>
      </c>
      <c r="F32" s="20">
        <v>1542612311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1542612311</v>
      </c>
      <c r="Y32" s="20">
        <v>-1542612311</v>
      </c>
      <c r="Z32" s="21">
        <v>-100</v>
      </c>
      <c r="AA32" s="22">
        <v>1542612311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2141827</v>
      </c>
      <c r="D37" s="29">
        <f t="shared" ref="D37:Y37" si="3">SUM(D29:D36)</f>
        <v>0</v>
      </c>
      <c r="E37" s="30">
        <f t="shared" si="3"/>
        <v>1304798411</v>
      </c>
      <c r="F37" s="31">
        <f t="shared" si="3"/>
        <v>1542612311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1542612311</v>
      </c>
      <c r="Y37" s="31">
        <f t="shared" si="3"/>
        <v>-1542612311</v>
      </c>
      <c r="Z37" s="32">
        <f>+IF(X37&lt;&gt;0,+(Y37/X37)*100,0)</f>
        <v>-100</v>
      </c>
      <c r="AA37" s="33">
        <f>SUM(AA29:AA36)</f>
        <v>1542612311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2141827</v>
      </c>
      <c r="D44" s="29">
        <f>+D37+D43</f>
        <v>0</v>
      </c>
      <c r="E44" s="30">
        <f t="shared" si="5"/>
        <v>1304798411</v>
      </c>
      <c r="F44" s="31">
        <f t="shared" si="5"/>
        <v>1542612311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1542612311</v>
      </c>
      <c r="Y44" s="31">
        <f t="shared" si="5"/>
        <v>-1542612311</v>
      </c>
      <c r="Z44" s="32">
        <f>+IF(X44&lt;&gt;0,+(Y44/X44)*100,0)</f>
        <v>-100</v>
      </c>
      <c r="AA44" s="33">
        <f>+AA37+AA43</f>
        <v>1542612311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-2141827</v>
      </c>
      <c r="D45" s="42">
        <f t="shared" si="6"/>
        <v>0</v>
      </c>
      <c r="E45" s="43">
        <f t="shared" si="6"/>
        <v>7337268985</v>
      </c>
      <c r="F45" s="44">
        <f t="shared" si="6"/>
        <v>8982425869</v>
      </c>
      <c r="G45" s="44">
        <f t="shared" si="6"/>
        <v>26185230</v>
      </c>
      <c r="H45" s="44">
        <f t="shared" si="6"/>
        <v>52548459</v>
      </c>
      <c r="I45" s="44">
        <f t="shared" si="6"/>
        <v>131639391</v>
      </c>
      <c r="J45" s="44">
        <f t="shared" si="6"/>
        <v>210373080</v>
      </c>
      <c r="K45" s="44">
        <f t="shared" si="6"/>
        <v>70951212</v>
      </c>
      <c r="L45" s="44">
        <f t="shared" si="6"/>
        <v>47043984</v>
      </c>
      <c r="M45" s="44">
        <f t="shared" si="6"/>
        <v>171311888</v>
      </c>
      <c r="N45" s="44">
        <f t="shared" si="6"/>
        <v>289307084</v>
      </c>
      <c r="O45" s="44">
        <f t="shared" si="6"/>
        <v>28506494</v>
      </c>
      <c r="P45" s="44">
        <f t="shared" si="6"/>
        <v>65991087</v>
      </c>
      <c r="Q45" s="44">
        <f t="shared" si="6"/>
        <v>225662368</v>
      </c>
      <c r="R45" s="44">
        <f t="shared" si="6"/>
        <v>320159949</v>
      </c>
      <c r="S45" s="44">
        <f t="shared" si="6"/>
        <v>62071230</v>
      </c>
      <c r="T45" s="44">
        <f t="shared" si="6"/>
        <v>99962174</v>
      </c>
      <c r="U45" s="44">
        <f t="shared" si="6"/>
        <v>663274000</v>
      </c>
      <c r="V45" s="44">
        <f t="shared" si="6"/>
        <v>825307404</v>
      </c>
      <c r="W45" s="44">
        <f t="shared" si="6"/>
        <v>1645147517</v>
      </c>
      <c r="X45" s="44">
        <f t="shared" si="6"/>
        <v>8982425869</v>
      </c>
      <c r="Y45" s="44">
        <f t="shared" si="6"/>
        <v>-7337278352</v>
      </c>
      <c r="Z45" s="45">
        <f>+IF(X45&lt;&gt;0,+(Y45/X45)*100,0)</f>
        <v>-81.684819435274093</v>
      </c>
      <c r="AA45" s="46">
        <f>+AA26-AA44</f>
        <v>8982425869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-6264142563</v>
      </c>
      <c r="D6" s="18"/>
      <c r="E6" s="19"/>
      <c r="F6" s="20">
        <v>3714836609</v>
      </c>
      <c r="G6" s="20">
        <v>-579842637</v>
      </c>
      <c r="H6" s="20">
        <v>-291796653</v>
      </c>
      <c r="I6" s="20"/>
      <c r="J6" s="20">
        <v>-871639290</v>
      </c>
      <c r="K6" s="20">
        <v>94851627</v>
      </c>
      <c r="L6" s="20"/>
      <c r="M6" s="20"/>
      <c r="N6" s="20">
        <v>94851627</v>
      </c>
      <c r="O6" s="20"/>
      <c r="P6" s="20">
        <v>-5664212</v>
      </c>
      <c r="Q6" s="20">
        <v>7078480486</v>
      </c>
      <c r="R6" s="20">
        <v>7072816274</v>
      </c>
      <c r="S6" s="20">
        <v>-28525989</v>
      </c>
      <c r="T6" s="20">
        <v>40941417</v>
      </c>
      <c r="U6" s="20">
        <v>-26026269151</v>
      </c>
      <c r="V6" s="20">
        <v>-26013853723</v>
      </c>
      <c r="W6" s="20">
        <v>-19717825112</v>
      </c>
      <c r="X6" s="20">
        <v>5090053742</v>
      </c>
      <c r="Y6" s="20">
        <v>-24807878854</v>
      </c>
      <c r="Z6" s="21">
        <v>-487.37950739695748</v>
      </c>
      <c r="AA6" s="22">
        <v>3714836609</v>
      </c>
    </row>
    <row r="7" spans="1:27" x14ac:dyDescent="0.25">
      <c r="A7" s="23" t="s">
        <v>35</v>
      </c>
      <c r="B7" s="17" t="s">
        <v>32</v>
      </c>
      <c r="C7" s="18">
        <v>-396840705</v>
      </c>
      <c r="D7" s="18"/>
      <c r="E7" s="19"/>
      <c r="F7" s="20"/>
      <c r="G7" s="20"/>
      <c r="H7" s="20">
        <v>-245565342</v>
      </c>
      <c r="I7" s="20">
        <v>-26779637</v>
      </c>
      <c r="J7" s="20">
        <v>-272344979</v>
      </c>
      <c r="K7" s="20">
        <v>99214579</v>
      </c>
      <c r="L7" s="20">
        <v>1328312058</v>
      </c>
      <c r="M7" s="20">
        <v>-1417008468</v>
      </c>
      <c r="N7" s="20">
        <v>10518169</v>
      </c>
      <c r="O7" s="20">
        <v>485884957</v>
      </c>
      <c r="P7" s="20"/>
      <c r="Q7" s="20">
        <v>-348663464</v>
      </c>
      <c r="R7" s="20">
        <v>137221493</v>
      </c>
      <c r="S7" s="20">
        <v>-144469801</v>
      </c>
      <c r="T7" s="20">
        <v>-44312486</v>
      </c>
      <c r="U7" s="20">
        <v>-41304984</v>
      </c>
      <c r="V7" s="20">
        <v>-230087271</v>
      </c>
      <c r="W7" s="20">
        <v>-354692588</v>
      </c>
      <c r="X7" s="20"/>
      <c r="Y7" s="20">
        <v>-354692588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1258447</v>
      </c>
      <c r="H8" s="20">
        <v>1034154</v>
      </c>
      <c r="I8" s="20">
        <v>436577</v>
      </c>
      <c r="J8" s="20">
        <v>2729178</v>
      </c>
      <c r="K8" s="20">
        <v>2529697</v>
      </c>
      <c r="L8" s="20">
        <v>2922866</v>
      </c>
      <c r="M8" s="20">
        <v>1472103</v>
      </c>
      <c r="N8" s="20">
        <v>6924666</v>
      </c>
      <c r="O8" s="20">
        <v>1253669</v>
      </c>
      <c r="P8" s="20"/>
      <c r="Q8" s="20">
        <v>-10907513</v>
      </c>
      <c r="R8" s="20">
        <v>-9653844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-13997259</v>
      </c>
      <c r="D10" s="18"/>
      <c r="E10" s="19"/>
      <c r="F10" s="20"/>
      <c r="G10" s="20"/>
      <c r="H10" s="20"/>
      <c r="I10" s="20"/>
      <c r="J10" s="20"/>
      <c r="K10" s="20">
        <v>-34852</v>
      </c>
      <c r="L10" s="20"/>
      <c r="M10" s="20"/>
      <c r="N10" s="20">
        <v>-34852</v>
      </c>
      <c r="O10" s="20"/>
      <c r="P10" s="20"/>
      <c r="Q10" s="20">
        <v>34852</v>
      </c>
      <c r="R10" s="20">
        <v>34852</v>
      </c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1711677098</v>
      </c>
      <c r="D11" s="18"/>
      <c r="E11" s="19"/>
      <c r="F11" s="20"/>
      <c r="G11" s="24">
        <v>256248919</v>
      </c>
      <c r="H11" s="24">
        <v>305411365</v>
      </c>
      <c r="I11" s="24"/>
      <c r="J11" s="20">
        <v>561660284</v>
      </c>
      <c r="K11" s="24">
        <v>482422393</v>
      </c>
      <c r="L11" s="24">
        <v>-1</v>
      </c>
      <c r="M11" s="20">
        <v>1</v>
      </c>
      <c r="N11" s="24">
        <v>482422393</v>
      </c>
      <c r="O11" s="24">
        <v>-1</v>
      </c>
      <c r="P11" s="24">
        <v>1</v>
      </c>
      <c r="Q11" s="20">
        <v>816667106</v>
      </c>
      <c r="R11" s="24">
        <v>816667106</v>
      </c>
      <c r="S11" s="24">
        <v>155852166</v>
      </c>
      <c r="T11" s="20">
        <v>158527619</v>
      </c>
      <c r="U11" s="24">
        <v>-2206317709</v>
      </c>
      <c r="V11" s="24">
        <v>-1891937924</v>
      </c>
      <c r="W11" s="24">
        <v>-31188141</v>
      </c>
      <c r="X11" s="20">
        <v>-1</v>
      </c>
      <c r="Y11" s="24">
        <v>-31188140</v>
      </c>
      <c r="Z11" s="25">
        <v>3118814000</v>
      </c>
      <c r="AA11" s="26"/>
    </row>
    <row r="12" spans="1:27" x14ac:dyDescent="0.25">
      <c r="A12" s="23" t="s">
        <v>40</v>
      </c>
      <c r="B12" s="17" t="s">
        <v>32</v>
      </c>
      <c r="C12" s="18">
        <v>41765225</v>
      </c>
      <c r="D12" s="18"/>
      <c r="E12" s="19"/>
      <c r="F12" s="20"/>
      <c r="G12" s="20"/>
      <c r="H12" s="20">
        <v>-48469</v>
      </c>
      <c r="I12" s="20">
        <v>-35029</v>
      </c>
      <c r="J12" s="20">
        <v>-83498</v>
      </c>
      <c r="K12" s="20"/>
      <c r="L12" s="20"/>
      <c r="M12" s="20"/>
      <c r="N12" s="20"/>
      <c r="O12" s="20"/>
      <c r="P12" s="20"/>
      <c r="Q12" s="20">
        <v>-501276</v>
      </c>
      <c r="R12" s="20">
        <v>-501276</v>
      </c>
      <c r="S12" s="20"/>
      <c r="T12" s="20"/>
      <c r="U12" s="20">
        <v>48469</v>
      </c>
      <c r="V12" s="20">
        <v>48469</v>
      </c>
      <c r="W12" s="20">
        <v>-536305</v>
      </c>
      <c r="X12" s="20"/>
      <c r="Y12" s="20">
        <v>-536305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-4921538204</v>
      </c>
      <c r="D13" s="29">
        <f>SUM(D6:D12)</f>
        <v>0</v>
      </c>
      <c r="E13" s="30">
        <f t="shared" si="0"/>
        <v>0</v>
      </c>
      <c r="F13" s="31">
        <f t="shared" si="0"/>
        <v>3714836609</v>
      </c>
      <c r="G13" s="31">
        <f t="shared" si="0"/>
        <v>-322335271</v>
      </c>
      <c r="H13" s="31">
        <f t="shared" si="0"/>
        <v>-230964945</v>
      </c>
      <c r="I13" s="31">
        <f t="shared" si="0"/>
        <v>-26378089</v>
      </c>
      <c r="J13" s="31">
        <f t="shared" si="0"/>
        <v>-579678305</v>
      </c>
      <c r="K13" s="31">
        <f t="shared" si="0"/>
        <v>678983444</v>
      </c>
      <c r="L13" s="31">
        <f t="shared" si="0"/>
        <v>1331234923</v>
      </c>
      <c r="M13" s="31">
        <f t="shared" si="0"/>
        <v>-1415536364</v>
      </c>
      <c r="N13" s="31">
        <f t="shared" si="0"/>
        <v>594682003</v>
      </c>
      <c r="O13" s="31">
        <f t="shared" si="0"/>
        <v>487138625</v>
      </c>
      <c r="P13" s="31">
        <f t="shared" si="0"/>
        <v>-5664211</v>
      </c>
      <c r="Q13" s="31">
        <f t="shared" si="0"/>
        <v>7535110191</v>
      </c>
      <c r="R13" s="31">
        <f t="shared" si="0"/>
        <v>8016584605</v>
      </c>
      <c r="S13" s="31">
        <f t="shared" si="0"/>
        <v>-17143624</v>
      </c>
      <c r="T13" s="31">
        <f t="shared" si="0"/>
        <v>155156550</v>
      </c>
      <c r="U13" s="31">
        <f t="shared" si="0"/>
        <v>-28273843375</v>
      </c>
      <c r="V13" s="31">
        <f t="shared" si="0"/>
        <v>-28135830449</v>
      </c>
      <c r="W13" s="31">
        <f t="shared" si="0"/>
        <v>-20104242146</v>
      </c>
      <c r="X13" s="31">
        <f t="shared" si="0"/>
        <v>5090053741</v>
      </c>
      <c r="Y13" s="31">
        <f t="shared" si="0"/>
        <v>-25194295887</v>
      </c>
      <c r="Z13" s="32">
        <f>+IF(X13&lt;&gt;0,+(Y13/X13)*100,0)</f>
        <v>-494.97111757508259</v>
      </c>
      <c r="AA13" s="33">
        <f>SUM(AA6:AA12)</f>
        <v>3714836609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576730</v>
      </c>
      <c r="D17" s="18"/>
      <c r="E17" s="19">
        <v>573767928</v>
      </c>
      <c r="F17" s="20">
        <v>812502590</v>
      </c>
      <c r="G17" s="24">
        <v>6848608</v>
      </c>
      <c r="H17" s="24">
        <v>19194607</v>
      </c>
      <c r="I17" s="24">
        <v>42334870</v>
      </c>
      <c r="J17" s="20">
        <v>68378085</v>
      </c>
      <c r="K17" s="24">
        <v>-61780285</v>
      </c>
      <c r="L17" s="24">
        <v>13075998</v>
      </c>
      <c r="M17" s="20">
        <v>46442145</v>
      </c>
      <c r="N17" s="24">
        <v>-2262142</v>
      </c>
      <c r="O17" s="24">
        <v>-22807578</v>
      </c>
      <c r="P17" s="24">
        <v>-1</v>
      </c>
      <c r="Q17" s="20">
        <v>-33620616</v>
      </c>
      <c r="R17" s="24">
        <v>-56428195</v>
      </c>
      <c r="S17" s="24">
        <v>-10060827</v>
      </c>
      <c r="T17" s="20">
        <v>8303973750</v>
      </c>
      <c r="U17" s="24">
        <v>-7708092852</v>
      </c>
      <c r="V17" s="24">
        <v>585820071</v>
      </c>
      <c r="W17" s="24">
        <v>595507819</v>
      </c>
      <c r="X17" s="20">
        <v>632785043</v>
      </c>
      <c r="Y17" s="24">
        <v>-37277224</v>
      </c>
      <c r="Z17" s="25">
        <v>-5.8909774199577596</v>
      </c>
      <c r="AA17" s="26">
        <v>812502590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-942418</v>
      </c>
      <c r="L21" s="20">
        <v>-229859</v>
      </c>
      <c r="M21" s="20">
        <v>-237520</v>
      </c>
      <c r="N21" s="20">
        <v>-1409797</v>
      </c>
      <c r="O21" s="20">
        <v>-237520</v>
      </c>
      <c r="P21" s="20"/>
      <c r="Q21" s="20">
        <v>1647317</v>
      </c>
      <c r="R21" s="20">
        <v>1409797</v>
      </c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1000</v>
      </c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577730</v>
      </c>
      <c r="D25" s="29">
        <f t="shared" ref="D25:Y25" si="1">SUM(D15:D24)</f>
        <v>0</v>
      </c>
      <c r="E25" s="35">
        <f t="shared" si="1"/>
        <v>573767928</v>
      </c>
      <c r="F25" s="36">
        <f t="shared" si="1"/>
        <v>812502590</v>
      </c>
      <c r="G25" s="36">
        <f t="shared" si="1"/>
        <v>6848608</v>
      </c>
      <c r="H25" s="36">
        <f t="shared" si="1"/>
        <v>19194607</v>
      </c>
      <c r="I25" s="36">
        <f t="shared" si="1"/>
        <v>42334870</v>
      </c>
      <c r="J25" s="36">
        <f t="shared" si="1"/>
        <v>68378085</v>
      </c>
      <c r="K25" s="36">
        <f t="shared" si="1"/>
        <v>-62722703</v>
      </c>
      <c r="L25" s="36">
        <f t="shared" si="1"/>
        <v>12846139</v>
      </c>
      <c r="M25" s="36">
        <f t="shared" si="1"/>
        <v>46204625</v>
      </c>
      <c r="N25" s="36">
        <f t="shared" si="1"/>
        <v>-3671939</v>
      </c>
      <c r="O25" s="36">
        <f t="shared" si="1"/>
        <v>-23045098</v>
      </c>
      <c r="P25" s="36">
        <f t="shared" si="1"/>
        <v>-1</v>
      </c>
      <c r="Q25" s="36">
        <f t="shared" si="1"/>
        <v>-31973299</v>
      </c>
      <c r="R25" s="36">
        <f t="shared" si="1"/>
        <v>-55018398</v>
      </c>
      <c r="S25" s="36">
        <f t="shared" si="1"/>
        <v>-10060827</v>
      </c>
      <c r="T25" s="36">
        <f t="shared" si="1"/>
        <v>8303973750</v>
      </c>
      <c r="U25" s="36">
        <f t="shared" si="1"/>
        <v>-7708092852</v>
      </c>
      <c r="V25" s="36">
        <f t="shared" si="1"/>
        <v>585820071</v>
      </c>
      <c r="W25" s="36">
        <f t="shared" si="1"/>
        <v>595507819</v>
      </c>
      <c r="X25" s="36">
        <f t="shared" si="1"/>
        <v>632785043</v>
      </c>
      <c r="Y25" s="36">
        <f t="shared" si="1"/>
        <v>-37277224</v>
      </c>
      <c r="Z25" s="37">
        <f>+IF(X25&lt;&gt;0,+(Y25/X25)*100,0)</f>
        <v>-5.8909774199577596</v>
      </c>
      <c r="AA25" s="38">
        <f>SUM(AA15:AA24)</f>
        <v>812502590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-4920960474</v>
      </c>
      <c r="D26" s="29">
        <f>+D13+D25</f>
        <v>0</v>
      </c>
      <c r="E26" s="30">
        <f t="shared" si="2"/>
        <v>573767928</v>
      </c>
      <c r="F26" s="31">
        <f t="shared" si="2"/>
        <v>4527339199</v>
      </c>
      <c r="G26" s="31">
        <f t="shared" si="2"/>
        <v>-315486663</v>
      </c>
      <c r="H26" s="31">
        <f t="shared" si="2"/>
        <v>-211770338</v>
      </c>
      <c r="I26" s="31">
        <f t="shared" si="2"/>
        <v>15956781</v>
      </c>
      <c r="J26" s="31">
        <f t="shared" si="2"/>
        <v>-511300220</v>
      </c>
      <c r="K26" s="31">
        <f t="shared" si="2"/>
        <v>616260741</v>
      </c>
      <c r="L26" s="31">
        <f t="shared" si="2"/>
        <v>1344081062</v>
      </c>
      <c r="M26" s="31">
        <f t="shared" si="2"/>
        <v>-1369331739</v>
      </c>
      <c r="N26" s="31">
        <f t="shared" si="2"/>
        <v>591010064</v>
      </c>
      <c r="O26" s="31">
        <f t="shared" si="2"/>
        <v>464093527</v>
      </c>
      <c r="P26" s="31">
        <f t="shared" si="2"/>
        <v>-5664212</v>
      </c>
      <c r="Q26" s="31">
        <f t="shared" si="2"/>
        <v>7503136892</v>
      </c>
      <c r="R26" s="31">
        <f t="shared" si="2"/>
        <v>7961566207</v>
      </c>
      <c r="S26" s="31">
        <f t="shared" si="2"/>
        <v>-27204451</v>
      </c>
      <c r="T26" s="31">
        <f t="shared" si="2"/>
        <v>8459130300</v>
      </c>
      <c r="U26" s="31">
        <f t="shared" si="2"/>
        <v>-35981936227</v>
      </c>
      <c r="V26" s="31">
        <f t="shared" si="2"/>
        <v>-27550010378</v>
      </c>
      <c r="W26" s="31">
        <f t="shared" si="2"/>
        <v>-19508734327</v>
      </c>
      <c r="X26" s="31">
        <f t="shared" si="2"/>
        <v>5722838784</v>
      </c>
      <c r="Y26" s="31">
        <f t="shared" si="2"/>
        <v>-25231573111</v>
      </c>
      <c r="Z26" s="32">
        <f>+IF(X26&lt;&gt;0,+(Y26/X26)*100,0)</f>
        <v>-440.89260703172027</v>
      </c>
      <c r="AA26" s="33">
        <f>+AA13+AA25</f>
        <v>4527339199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7485</v>
      </c>
      <c r="D31" s="18"/>
      <c r="E31" s="19"/>
      <c r="F31" s="20"/>
      <c r="G31" s="20"/>
      <c r="H31" s="20"/>
      <c r="I31" s="20">
        <v>1385169</v>
      </c>
      <c r="J31" s="20">
        <v>1385169</v>
      </c>
      <c r="K31" s="20">
        <v>5248567</v>
      </c>
      <c r="L31" s="20">
        <v>-732234</v>
      </c>
      <c r="M31" s="20">
        <v>229148</v>
      </c>
      <c r="N31" s="20">
        <v>4745481</v>
      </c>
      <c r="O31" s="20">
        <v>897984</v>
      </c>
      <c r="P31" s="20">
        <v>-383414</v>
      </c>
      <c r="Q31" s="20">
        <v>-6645220</v>
      </c>
      <c r="R31" s="20">
        <v>-6130650</v>
      </c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970999711</v>
      </c>
      <c r="D32" s="18"/>
      <c r="E32" s="19"/>
      <c r="F32" s="20">
        <v>595507820</v>
      </c>
      <c r="G32" s="20">
        <v>-125327407</v>
      </c>
      <c r="H32" s="20">
        <v>-7780914</v>
      </c>
      <c r="I32" s="20">
        <v>1507589</v>
      </c>
      <c r="J32" s="20">
        <v>-131600732</v>
      </c>
      <c r="K32" s="20">
        <v>2341162218</v>
      </c>
      <c r="L32" s="20">
        <v>67554663</v>
      </c>
      <c r="M32" s="20">
        <v>-1131603823</v>
      </c>
      <c r="N32" s="20">
        <v>1277113058</v>
      </c>
      <c r="O32" s="20">
        <v>993156611</v>
      </c>
      <c r="P32" s="20">
        <v>-5280797</v>
      </c>
      <c r="Q32" s="20">
        <v>-1883512243</v>
      </c>
      <c r="R32" s="20">
        <v>-895636429</v>
      </c>
      <c r="S32" s="20">
        <v>6426831105</v>
      </c>
      <c r="T32" s="20">
        <v>-338311143</v>
      </c>
      <c r="U32" s="20">
        <v>-1923634477</v>
      </c>
      <c r="V32" s="20">
        <v>4164885485</v>
      </c>
      <c r="W32" s="20">
        <v>4414761382</v>
      </c>
      <c r="X32" s="20">
        <v>416080551</v>
      </c>
      <c r="Y32" s="20">
        <v>3998680831</v>
      </c>
      <c r="Z32" s="21">
        <v>961.03526622180425</v>
      </c>
      <c r="AA32" s="22">
        <v>595507820</v>
      </c>
    </row>
    <row r="33" spans="1:27" x14ac:dyDescent="0.25">
      <c r="A33" s="23" t="s">
        <v>60</v>
      </c>
      <c r="B33" s="17" t="s">
        <v>32</v>
      </c>
      <c r="C33" s="18">
        <v>-624473077</v>
      </c>
      <c r="D33" s="18"/>
      <c r="E33" s="19"/>
      <c r="F33" s="20"/>
      <c r="G33" s="20"/>
      <c r="H33" s="20"/>
      <c r="I33" s="20"/>
      <c r="J33" s="20"/>
      <c r="K33" s="20">
        <v>-112444293</v>
      </c>
      <c r="L33" s="20"/>
      <c r="M33" s="20"/>
      <c r="N33" s="20">
        <v>-112444293</v>
      </c>
      <c r="O33" s="20"/>
      <c r="P33" s="20"/>
      <c r="Q33" s="20">
        <v>-232822940</v>
      </c>
      <c r="R33" s="20">
        <v>-232822940</v>
      </c>
      <c r="S33" s="20">
        <v>562120232</v>
      </c>
      <c r="T33" s="20">
        <v>-677782235</v>
      </c>
      <c r="U33" s="20">
        <v>590287387</v>
      </c>
      <c r="V33" s="20">
        <v>474625384</v>
      </c>
      <c r="W33" s="20">
        <v>129358151</v>
      </c>
      <c r="X33" s="20"/>
      <c r="Y33" s="20">
        <v>129358151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-331711135</v>
      </c>
      <c r="D35" s="18"/>
      <c r="E35" s="19"/>
      <c r="F35" s="20"/>
      <c r="G35" s="20"/>
      <c r="H35" s="20">
        <v>105068</v>
      </c>
      <c r="I35" s="20">
        <v>1543697</v>
      </c>
      <c r="J35" s="20">
        <v>1648765</v>
      </c>
      <c r="K35" s="20">
        <v>13679541</v>
      </c>
      <c r="L35" s="20">
        <v>1253300</v>
      </c>
      <c r="M35" s="20">
        <v>1067258</v>
      </c>
      <c r="N35" s="20">
        <v>16000099</v>
      </c>
      <c r="O35" s="20">
        <v>1464176</v>
      </c>
      <c r="P35" s="20"/>
      <c r="Q35" s="20">
        <v>5186065</v>
      </c>
      <c r="R35" s="20">
        <v>6650241</v>
      </c>
      <c r="S35" s="20">
        <v>715433</v>
      </c>
      <c r="T35" s="20">
        <v>-12674352</v>
      </c>
      <c r="U35" s="20">
        <v>-12340186</v>
      </c>
      <c r="V35" s="20">
        <v>-24299105</v>
      </c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14822984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595507820</v>
      </c>
      <c r="G37" s="31">
        <f t="shared" si="3"/>
        <v>-125327407</v>
      </c>
      <c r="H37" s="31">
        <f t="shared" si="3"/>
        <v>-7675846</v>
      </c>
      <c r="I37" s="31">
        <f t="shared" si="3"/>
        <v>4436455</v>
      </c>
      <c r="J37" s="31">
        <f t="shared" si="3"/>
        <v>-128566798</v>
      </c>
      <c r="K37" s="31">
        <f t="shared" si="3"/>
        <v>2247646033</v>
      </c>
      <c r="L37" s="31">
        <f t="shared" si="3"/>
        <v>68075729</v>
      </c>
      <c r="M37" s="31">
        <f t="shared" si="3"/>
        <v>-1130307417</v>
      </c>
      <c r="N37" s="31">
        <f t="shared" si="3"/>
        <v>1185414345</v>
      </c>
      <c r="O37" s="31">
        <f t="shared" si="3"/>
        <v>995518771</v>
      </c>
      <c r="P37" s="31">
        <f t="shared" si="3"/>
        <v>-5664211</v>
      </c>
      <c r="Q37" s="31">
        <f t="shared" si="3"/>
        <v>-2117794338</v>
      </c>
      <c r="R37" s="31">
        <f t="shared" si="3"/>
        <v>-1127939778</v>
      </c>
      <c r="S37" s="31">
        <f t="shared" si="3"/>
        <v>6989666770</v>
      </c>
      <c r="T37" s="31">
        <f t="shared" si="3"/>
        <v>-1028767730</v>
      </c>
      <c r="U37" s="31">
        <f t="shared" si="3"/>
        <v>-1345687276</v>
      </c>
      <c r="V37" s="31">
        <f t="shared" si="3"/>
        <v>4615211764</v>
      </c>
      <c r="W37" s="31">
        <f t="shared" si="3"/>
        <v>4544119533</v>
      </c>
      <c r="X37" s="31">
        <f t="shared" si="3"/>
        <v>416080551</v>
      </c>
      <c r="Y37" s="31">
        <f t="shared" si="3"/>
        <v>4128038982</v>
      </c>
      <c r="Z37" s="32">
        <f>+IF(X37&lt;&gt;0,+(Y37/X37)*100,0)</f>
        <v>992.12495563148786</v>
      </c>
      <c r="AA37" s="33">
        <f>SUM(AA29:AA36)</f>
        <v>595507820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>
        <v>6419322920</v>
      </c>
      <c r="R41" s="20">
        <v>6419322920</v>
      </c>
      <c r="S41" s="20">
        <v>-6419322920</v>
      </c>
      <c r="T41" s="20"/>
      <c r="U41" s="20"/>
      <c r="V41" s="20">
        <v>-6419322920</v>
      </c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6419322920</v>
      </c>
      <c r="R43" s="36">
        <f t="shared" si="4"/>
        <v>6419322920</v>
      </c>
      <c r="S43" s="36">
        <f t="shared" si="4"/>
        <v>-6419322920</v>
      </c>
      <c r="T43" s="36">
        <f t="shared" si="4"/>
        <v>0</v>
      </c>
      <c r="U43" s="36">
        <f t="shared" si="4"/>
        <v>0</v>
      </c>
      <c r="V43" s="36">
        <f t="shared" si="4"/>
        <v>-6419322920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14822984</v>
      </c>
      <c r="D44" s="29">
        <f>+D37+D43</f>
        <v>0</v>
      </c>
      <c r="E44" s="30">
        <f t="shared" si="5"/>
        <v>0</v>
      </c>
      <c r="F44" s="31">
        <f t="shared" si="5"/>
        <v>595507820</v>
      </c>
      <c r="G44" s="31">
        <f t="shared" si="5"/>
        <v>-125327407</v>
      </c>
      <c r="H44" s="31">
        <f t="shared" si="5"/>
        <v>-7675846</v>
      </c>
      <c r="I44" s="31">
        <f t="shared" si="5"/>
        <v>4436455</v>
      </c>
      <c r="J44" s="31">
        <f t="shared" si="5"/>
        <v>-128566798</v>
      </c>
      <c r="K44" s="31">
        <f t="shared" si="5"/>
        <v>2247646033</v>
      </c>
      <c r="L44" s="31">
        <f t="shared" si="5"/>
        <v>68075729</v>
      </c>
      <c r="M44" s="31">
        <f t="shared" si="5"/>
        <v>-1130307417</v>
      </c>
      <c r="N44" s="31">
        <f t="shared" si="5"/>
        <v>1185414345</v>
      </c>
      <c r="O44" s="31">
        <f t="shared" si="5"/>
        <v>995518771</v>
      </c>
      <c r="P44" s="31">
        <f t="shared" si="5"/>
        <v>-5664211</v>
      </c>
      <c r="Q44" s="31">
        <f t="shared" si="5"/>
        <v>4301528582</v>
      </c>
      <c r="R44" s="31">
        <f t="shared" si="5"/>
        <v>5291383142</v>
      </c>
      <c r="S44" s="31">
        <f t="shared" si="5"/>
        <v>570343850</v>
      </c>
      <c r="T44" s="31">
        <f t="shared" si="5"/>
        <v>-1028767730</v>
      </c>
      <c r="U44" s="31">
        <f t="shared" si="5"/>
        <v>-1345687276</v>
      </c>
      <c r="V44" s="31">
        <f t="shared" si="5"/>
        <v>-1804111156</v>
      </c>
      <c r="W44" s="31">
        <f t="shared" si="5"/>
        <v>4544119533</v>
      </c>
      <c r="X44" s="31">
        <f t="shared" si="5"/>
        <v>416080551</v>
      </c>
      <c r="Y44" s="31">
        <f t="shared" si="5"/>
        <v>4128038982</v>
      </c>
      <c r="Z44" s="32">
        <f>+IF(X44&lt;&gt;0,+(Y44/X44)*100,0)</f>
        <v>992.12495563148786</v>
      </c>
      <c r="AA44" s="33">
        <f>+AA37+AA43</f>
        <v>595507820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-4935783458</v>
      </c>
      <c r="D45" s="42">
        <f t="shared" si="6"/>
        <v>0</v>
      </c>
      <c r="E45" s="43">
        <f t="shared" si="6"/>
        <v>573767928</v>
      </c>
      <c r="F45" s="44">
        <f t="shared" si="6"/>
        <v>3931831379</v>
      </c>
      <c r="G45" s="44">
        <f t="shared" si="6"/>
        <v>-190159256</v>
      </c>
      <c r="H45" s="44">
        <f t="shared" si="6"/>
        <v>-204094492</v>
      </c>
      <c r="I45" s="44">
        <f t="shared" si="6"/>
        <v>11520326</v>
      </c>
      <c r="J45" s="44">
        <f t="shared" si="6"/>
        <v>-382733422</v>
      </c>
      <c r="K45" s="44">
        <f t="shared" si="6"/>
        <v>-1631385292</v>
      </c>
      <c r="L45" s="44">
        <f t="shared" si="6"/>
        <v>1276005333</v>
      </c>
      <c r="M45" s="44">
        <f t="shared" si="6"/>
        <v>-239024322</v>
      </c>
      <c r="N45" s="44">
        <f t="shared" si="6"/>
        <v>-594404281</v>
      </c>
      <c r="O45" s="44">
        <f t="shared" si="6"/>
        <v>-531425244</v>
      </c>
      <c r="P45" s="44">
        <f t="shared" si="6"/>
        <v>-1</v>
      </c>
      <c r="Q45" s="44">
        <f t="shared" si="6"/>
        <v>3201608310</v>
      </c>
      <c r="R45" s="44">
        <f t="shared" si="6"/>
        <v>2670183065</v>
      </c>
      <c r="S45" s="44">
        <f t="shared" si="6"/>
        <v>-597548301</v>
      </c>
      <c r="T45" s="44">
        <f t="shared" si="6"/>
        <v>9487898030</v>
      </c>
      <c r="U45" s="44">
        <f t="shared" si="6"/>
        <v>-34636248951</v>
      </c>
      <c r="V45" s="44">
        <f t="shared" si="6"/>
        <v>-25745899222</v>
      </c>
      <c r="W45" s="44">
        <f t="shared" si="6"/>
        <v>-24052853860</v>
      </c>
      <c r="X45" s="44">
        <f t="shared" si="6"/>
        <v>5306758233</v>
      </c>
      <c r="Y45" s="44">
        <f t="shared" si="6"/>
        <v>-29359612093</v>
      </c>
      <c r="Z45" s="45">
        <f>+IF(X45&lt;&gt;0,+(Y45/X45)*100,0)</f>
        <v>-553.24947555416543</v>
      </c>
      <c r="AA45" s="46">
        <f>+AA26-AA44</f>
        <v>3931831379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-1530102</v>
      </c>
      <c r="D47" s="18"/>
      <c r="E47" s="19"/>
      <c r="F47" s="20"/>
      <c r="G47" s="20"/>
      <c r="H47" s="20"/>
      <c r="I47" s="20"/>
      <c r="J47" s="20"/>
      <c r="K47" s="20">
        <v>623306348</v>
      </c>
      <c r="L47" s="20"/>
      <c r="M47" s="20"/>
      <c r="N47" s="20">
        <v>623306348</v>
      </c>
      <c r="O47" s="20"/>
      <c r="P47" s="20"/>
      <c r="Q47" s="20">
        <v>398133091</v>
      </c>
      <c r="R47" s="20">
        <v>398133091</v>
      </c>
      <c r="S47" s="20">
        <v>-624397536</v>
      </c>
      <c r="T47" s="20">
        <v>583816062</v>
      </c>
      <c r="U47" s="20">
        <v>826502805</v>
      </c>
      <c r="V47" s="20">
        <v>785921331</v>
      </c>
      <c r="W47" s="20">
        <v>1807360770</v>
      </c>
      <c r="X47" s="20"/>
      <c r="Y47" s="20">
        <v>1807360770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-1530102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623306348</v>
      </c>
      <c r="L50" s="52">
        <f t="shared" si="7"/>
        <v>0</v>
      </c>
      <c r="M50" s="52">
        <f t="shared" si="7"/>
        <v>0</v>
      </c>
      <c r="N50" s="52">
        <f t="shared" si="7"/>
        <v>623306348</v>
      </c>
      <c r="O50" s="52">
        <f t="shared" si="7"/>
        <v>0</v>
      </c>
      <c r="P50" s="52">
        <f t="shared" si="7"/>
        <v>0</v>
      </c>
      <c r="Q50" s="52">
        <f t="shared" si="7"/>
        <v>398133091</v>
      </c>
      <c r="R50" s="52">
        <f t="shared" si="7"/>
        <v>398133091</v>
      </c>
      <c r="S50" s="52">
        <f t="shared" si="7"/>
        <v>-624397536</v>
      </c>
      <c r="T50" s="52">
        <f t="shared" si="7"/>
        <v>583816062</v>
      </c>
      <c r="U50" s="52">
        <f t="shared" si="7"/>
        <v>826502805</v>
      </c>
      <c r="V50" s="52">
        <f t="shared" si="7"/>
        <v>785921331</v>
      </c>
      <c r="W50" s="52">
        <f t="shared" si="7"/>
        <v>1807360770</v>
      </c>
      <c r="X50" s="52">
        <f t="shared" si="7"/>
        <v>0</v>
      </c>
      <c r="Y50" s="52">
        <f t="shared" si="7"/>
        <v>1807360770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-1536087753</v>
      </c>
      <c r="D6" s="18"/>
      <c r="E6" s="19"/>
      <c r="F6" s="20"/>
      <c r="G6" s="20">
        <v>-754772132</v>
      </c>
      <c r="H6" s="20">
        <v>-529895422</v>
      </c>
      <c r="I6" s="20">
        <v>-703816118</v>
      </c>
      <c r="J6" s="20">
        <v>-1988483672</v>
      </c>
      <c r="K6" s="20">
        <v>109916467</v>
      </c>
      <c r="L6" s="20">
        <v>-144602970</v>
      </c>
      <c r="M6" s="20">
        <v>-284003206</v>
      </c>
      <c r="N6" s="20">
        <v>-318689709</v>
      </c>
      <c r="O6" s="20">
        <v>246817528</v>
      </c>
      <c r="P6" s="20">
        <v>162706485</v>
      </c>
      <c r="Q6" s="20">
        <v>-206068840</v>
      </c>
      <c r="R6" s="20">
        <v>203455173</v>
      </c>
      <c r="S6" s="20">
        <v>-108766036</v>
      </c>
      <c r="T6" s="20">
        <v>-217324446</v>
      </c>
      <c r="U6" s="20">
        <v>-106871546</v>
      </c>
      <c r="V6" s="20">
        <v>-432962028</v>
      </c>
      <c r="W6" s="20">
        <v>-2536680236</v>
      </c>
      <c r="X6" s="20"/>
      <c r="Y6" s="20">
        <v>-2536680236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89257747</v>
      </c>
      <c r="D7" s="18"/>
      <c r="E7" s="19"/>
      <c r="F7" s="20"/>
      <c r="G7" s="20">
        <v>-91064995</v>
      </c>
      <c r="H7" s="20">
        <v>107486854</v>
      </c>
      <c r="I7" s="20">
        <v>187724606</v>
      </c>
      <c r="J7" s="20">
        <v>204146465</v>
      </c>
      <c r="K7" s="20">
        <v>-156017275</v>
      </c>
      <c r="L7" s="20">
        <v>195082610</v>
      </c>
      <c r="M7" s="20">
        <v>38946764</v>
      </c>
      <c r="N7" s="20">
        <v>78012099</v>
      </c>
      <c r="O7" s="20">
        <v>57437479</v>
      </c>
      <c r="P7" s="20">
        <v>183926221</v>
      </c>
      <c r="Q7" s="20">
        <v>115098445</v>
      </c>
      <c r="R7" s="20">
        <v>356462145</v>
      </c>
      <c r="S7" s="20">
        <v>225619708</v>
      </c>
      <c r="T7" s="20">
        <v>643200336</v>
      </c>
      <c r="U7" s="20">
        <v>78738431</v>
      </c>
      <c r="V7" s="20">
        <v>947558475</v>
      </c>
      <c r="W7" s="20">
        <v>1586179184</v>
      </c>
      <c r="X7" s="20"/>
      <c r="Y7" s="20">
        <v>1586179184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28518371</v>
      </c>
      <c r="D10" s="18"/>
      <c r="E10" s="19"/>
      <c r="F10" s="20"/>
      <c r="G10" s="20">
        <v>23303740</v>
      </c>
      <c r="H10" s="20">
        <v>10243277</v>
      </c>
      <c r="I10" s="20">
        <v>19740707</v>
      </c>
      <c r="J10" s="20">
        <v>53287724</v>
      </c>
      <c r="K10" s="20">
        <v>2030334</v>
      </c>
      <c r="L10" s="20">
        <v>34473305</v>
      </c>
      <c r="M10" s="20">
        <v>28711366</v>
      </c>
      <c r="N10" s="20">
        <v>65215005</v>
      </c>
      <c r="O10" s="20">
        <v>21679663</v>
      </c>
      <c r="P10" s="20">
        <v>-252914</v>
      </c>
      <c r="Q10" s="20">
        <v>-20955436</v>
      </c>
      <c r="R10" s="20">
        <v>471313</v>
      </c>
      <c r="S10" s="20">
        <v>94482194</v>
      </c>
      <c r="T10" s="20">
        <v>-29587947</v>
      </c>
      <c r="U10" s="20">
        <v>-43462457</v>
      </c>
      <c r="V10" s="20">
        <v>21431790</v>
      </c>
      <c r="W10" s="20">
        <v>140405832</v>
      </c>
      <c r="X10" s="20"/>
      <c r="Y10" s="20">
        <v>140405832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40820393</v>
      </c>
      <c r="D11" s="18"/>
      <c r="E11" s="19"/>
      <c r="F11" s="20"/>
      <c r="G11" s="24">
        <v>47128847</v>
      </c>
      <c r="H11" s="24">
        <v>711507</v>
      </c>
      <c r="I11" s="24">
        <v>-11437335</v>
      </c>
      <c r="J11" s="20">
        <v>36403019</v>
      </c>
      <c r="K11" s="24">
        <v>-93979534</v>
      </c>
      <c r="L11" s="24">
        <v>-27152327</v>
      </c>
      <c r="M11" s="20">
        <v>11815869</v>
      </c>
      <c r="N11" s="24">
        <v>-109315992</v>
      </c>
      <c r="O11" s="24">
        <v>-34031139</v>
      </c>
      <c r="P11" s="24">
        <v>209146285</v>
      </c>
      <c r="Q11" s="20">
        <v>-179257678</v>
      </c>
      <c r="R11" s="24">
        <v>-4142532</v>
      </c>
      <c r="S11" s="24">
        <v>-27000067</v>
      </c>
      <c r="T11" s="20">
        <v>23983993</v>
      </c>
      <c r="U11" s="24">
        <v>-201591933</v>
      </c>
      <c r="V11" s="24">
        <v>-204608007</v>
      </c>
      <c r="W11" s="24">
        <v>-281663512</v>
      </c>
      <c r="X11" s="20"/>
      <c r="Y11" s="24">
        <v>-281663512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32454</v>
      </c>
      <c r="D12" s="18"/>
      <c r="E12" s="19"/>
      <c r="F12" s="20"/>
      <c r="G12" s="20"/>
      <c r="H12" s="20">
        <v>341</v>
      </c>
      <c r="I12" s="20"/>
      <c r="J12" s="20">
        <v>341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341</v>
      </c>
      <c r="X12" s="20"/>
      <c r="Y12" s="20">
        <v>341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-1377635223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-775404540</v>
      </c>
      <c r="H13" s="31">
        <f t="shared" si="0"/>
        <v>-411453443</v>
      </c>
      <c r="I13" s="31">
        <f t="shared" si="0"/>
        <v>-507788140</v>
      </c>
      <c r="J13" s="31">
        <f t="shared" si="0"/>
        <v>-1694646123</v>
      </c>
      <c r="K13" s="31">
        <f t="shared" si="0"/>
        <v>-138050008</v>
      </c>
      <c r="L13" s="31">
        <f t="shared" si="0"/>
        <v>57800618</v>
      </c>
      <c r="M13" s="31">
        <f t="shared" si="0"/>
        <v>-204529207</v>
      </c>
      <c r="N13" s="31">
        <f t="shared" si="0"/>
        <v>-284778597</v>
      </c>
      <c r="O13" s="31">
        <f t="shared" si="0"/>
        <v>291903531</v>
      </c>
      <c r="P13" s="31">
        <f t="shared" si="0"/>
        <v>555526077</v>
      </c>
      <c r="Q13" s="31">
        <f t="shared" si="0"/>
        <v>-291183509</v>
      </c>
      <c r="R13" s="31">
        <f t="shared" si="0"/>
        <v>556246099</v>
      </c>
      <c r="S13" s="31">
        <f t="shared" si="0"/>
        <v>184335799</v>
      </c>
      <c r="T13" s="31">
        <f t="shared" si="0"/>
        <v>420271936</v>
      </c>
      <c r="U13" s="31">
        <f t="shared" si="0"/>
        <v>-273187505</v>
      </c>
      <c r="V13" s="31">
        <f t="shared" si="0"/>
        <v>331420230</v>
      </c>
      <c r="W13" s="31">
        <f t="shared" si="0"/>
        <v>-1091758391</v>
      </c>
      <c r="X13" s="31">
        <f t="shared" si="0"/>
        <v>0</v>
      </c>
      <c r="Y13" s="31">
        <f t="shared" si="0"/>
        <v>-1091758391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182088426</v>
      </c>
      <c r="D17" s="18"/>
      <c r="E17" s="19">
        <v>604185000</v>
      </c>
      <c r="F17" s="20">
        <v>579348012</v>
      </c>
      <c r="G17" s="24">
        <v>12414482</v>
      </c>
      <c r="H17" s="24">
        <v>-6086902</v>
      </c>
      <c r="I17" s="24">
        <v>-11079620</v>
      </c>
      <c r="J17" s="20">
        <v>-4752040</v>
      </c>
      <c r="K17" s="24">
        <v>18525095</v>
      </c>
      <c r="L17" s="24">
        <v>9138472</v>
      </c>
      <c r="M17" s="20">
        <v>17614964</v>
      </c>
      <c r="N17" s="24">
        <v>45278531</v>
      </c>
      <c r="O17" s="24">
        <v>6358333</v>
      </c>
      <c r="P17" s="24">
        <v>23878610</v>
      </c>
      <c r="Q17" s="20">
        <v>48205734</v>
      </c>
      <c r="R17" s="24">
        <v>78442677</v>
      </c>
      <c r="S17" s="24">
        <v>-19206074</v>
      </c>
      <c r="T17" s="20">
        <v>-14628793</v>
      </c>
      <c r="U17" s="24">
        <v>100993529</v>
      </c>
      <c r="V17" s="24">
        <v>67158662</v>
      </c>
      <c r="W17" s="24">
        <v>186127830</v>
      </c>
      <c r="X17" s="20">
        <v>579348012</v>
      </c>
      <c r="Y17" s="24">
        <v>-393220182</v>
      </c>
      <c r="Z17" s="25">
        <v>-67.872880178278749</v>
      </c>
      <c r="AA17" s="26">
        <v>579348012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-3394130</v>
      </c>
      <c r="D21" s="18"/>
      <c r="E21" s="19"/>
      <c r="F21" s="20"/>
      <c r="G21" s="20">
        <v>-162658</v>
      </c>
      <c r="H21" s="20">
        <v>-191832</v>
      </c>
      <c r="I21" s="20">
        <v>-177207</v>
      </c>
      <c r="J21" s="20">
        <v>-531697</v>
      </c>
      <c r="K21" s="20">
        <v>-177245</v>
      </c>
      <c r="L21" s="20">
        <v>-177207</v>
      </c>
      <c r="M21" s="20">
        <v>-177245</v>
      </c>
      <c r="N21" s="20">
        <v>-531697</v>
      </c>
      <c r="O21" s="20">
        <v>-177245</v>
      </c>
      <c r="P21" s="20">
        <v>-177130</v>
      </c>
      <c r="Q21" s="20">
        <v>-177245</v>
      </c>
      <c r="R21" s="20">
        <v>-531620</v>
      </c>
      <c r="S21" s="20">
        <v>-162658</v>
      </c>
      <c r="T21" s="20">
        <v>-191717</v>
      </c>
      <c r="U21" s="20">
        <v>-176055</v>
      </c>
      <c r="V21" s="20">
        <v>-530430</v>
      </c>
      <c r="W21" s="20">
        <v>-2125444</v>
      </c>
      <c r="X21" s="20"/>
      <c r="Y21" s="20">
        <v>-2125444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178479368</v>
      </c>
      <c r="D25" s="29">
        <f t="shared" ref="D25:Y25" si="1">SUM(D15:D24)</f>
        <v>0</v>
      </c>
      <c r="E25" s="35">
        <f t="shared" si="1"/>
        <v>604185000</v>
      </c>
      <c r="F25" s="36">
        <f t="shared" si="1"/>
        <v>579348012</v>
      </c>
      <c r="G25" s="36">
        <f t="shared" si="1"/>
        <v>12251824</v>
      </c>
      <c r="H25" s="36">
        <f t="shared" si="1"/>
        <v>-6278734</v>
      </c>
      <c r="I25" s="36">
        <f t="shared" si="1"/>
        <v>-11256827</v>
      </c>
      <c r="J25" s="36">
        <f t="shared" si="1"/>
        <v>-5283737</v>
      </c>
      <c r="K25" s="36">
        <f t="shared" si="1"/>
        <v>18347850</v>
      </c>
      <c r="L25" s="36">
        <f t="shared" si="1"/>
        <v>8961265</v>
      </c>
      <c r="M25" s="36">
        <f t="shared" si="1"/>
        <v>17437719</v>
      </c>
      <c r="N25" s="36">
        <f t="shared" si="1"/>
        <v>44746834</v>
      </c>
      <c r="O25" s="36">
        <f t="shared" si="1"/>
        <v>6181088</v>
      </c>
      <c r="P25" s="36">
        <f t="shared" si="1"/>
        <v>23701480</v>
      </c>
      <c r="Q25" s="36">
        <f t="shared" si="1"/>
        <v>48028489</v>
      </c>
      <c r="R25" s="36">
        <f t="shared" si="1"/>
        <v>77911057</v>
      </c>
      <c r="S25" s="36">
        <f t="shared" si="1"/>
        <v>-19368732</v>
      </c>
      <c r="T25" s="36">
        <f t="shared" si="1"/>
        <v>-14820510</v>
      </c>
      <c r="U25" s="36">
        <f t="shared" si="1"/>
        <v>100817474</v>
      </c>
      <c r="V25" s="36">
        <f t="shared" si="1"/>
        <v>66628232</v>
      </c>
      <c r="W25" s="36">
        <f t="shared" si="1"/>
        <v>184002386</v>
      </c>
      <c r="X25" s="36">
        <f t="shared" si="1"/>
        <v>579348012</v>
      </c>
      <c r="Y25" s="36">
        <f t="shared" si="1"/>
        <v>-395345626</v>
      </c>
      <c r="Z25" s="37">
        <f>+IF(X25&lt;&gt;0,+(Y25/X25)*100,0)</f>
        <v>-68.239748443289727</v>
      </c>
      <c r="AA25" s="38">
        <f>SUM(AA15:AA24)</f>
        <v>579348012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-1199155855</v>
      </c>
      <c r="D26" s="29">
        <f>+D13+D25</f>
        <v>0</v>
      </c>
      <c r="E26" s="30">
        <f t="shared" si="2"/>
        <v>604185000</v>
      </c>
      <c r="F26" s="31">
        <f t="shared" si="2"/>
        <v>579348012</v>
      </c>
      <c r="G26" s="31">
        <f t="shared" si="2"/>
        <v>-763152716</v>
      </c>
      <c r="H26" s="31">
        <f t="shared" si="2"/>
        <v>-417732177</v>
      </c>
      <c r="I26" s="31">
        <f t="shared" si="2"/>
        <v>-519044967</v>
      </c>
      <c r="J26" s="31">
        <f t="shared" si="2"/>
        <v>-1699929860</v>
      </c>
      <c r="K26" s="31">
        <f t="shared" si="2"/>
        <v>-119702158</v>
      </c>
      <c r="L26" s="31">
        <f t="shared" si="2"/>
        <v>66761883</v>
      </c>
      <c r="M26" s="31">
        <f t="shared" si="2"/>
        <v>-187091488</v>
      </c>
      <c r="N26" s="31">
        <f t="shared" si="2"/>
        <v>-240031763</v>
      </c>
      <c r="O26" s="31">
        <f t="shared" si="2"/>
        <v>298084619</v>
      </c>
      <c r="P26" s="31">
        <f t="shared" si="2"/>
        <v>579227557</v>
      </c>
      <c r="Q26" s="31">
        <f t="shared" si="2"/>
        <v>-243155020</v>
      </c>
      <c r="R26" s="31">
        <f t="shared" si="2"/>
        <v>634157156</v>
      </c>
      <c r="S26" s="31">
        <f t="shared" si="2"/>
        <v>164967067</v>
      </c>
      <c r="T26" s="31">
        <f t="shared" si="2"/>
        <v>405451426</v>
      </c>
      <c r="U26" s="31">
        <f t="shared" si="2"/>
        <v>-172370031</v>
      </c>
      <c r="V26" s="31">
        <f t="shared" si="2"/>
        <v>398048462</v>
      </c>
      <c r="W26" s="31">
        <f t="shared" si="2"/>
        <v>-907756005</v>
      </c>
      <c r="X26" s="31">
        <f t="shared" si="2"/>
        <v>579348012</v>
      </c>
      <c r="Y26" s="31">
        <f t="shared" si="2"/>
        <v>-1487104017</v>
      </c>
      <c r="Z26" s="32">
        <f>+IF(X26&lt;&gt;0,+(Y26/X26)*100,0)</f>
        <v>-256.68578923163716</v>
      </c>
      <c r="AA26" s="33">
        <f>+AA13+AA25</f>
        <v>579348012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91834156</v>
      </c>
      <c r="D30" s="18"/>
      <c r="E30" s="19"/>
      <c r="F30" s="20"/>
      <c r="G30" s="20">
        <v>-32788408</v>
      </c>
      <c r="H30" s="20">
        <v>13133834</v>
      </c>
      <c r="I30" s="20">
        <v>12794101</v>
      </c>
      <c r="J30" s="20">
        <v>-6860473</v>
      </c>
      <c r="K30" s="20">
        <v>13237959</v>
      </c>
      <c r="L30" s="20">
        <v>12794100</v>
      </c>
      <c r="M30" s="20">
        <v>-52952037</v>
      </c>
      <c r="N30" s="20">
        <v>-26919978</v>
      </c>
      <c r="O30" s="20">
        <v>7895880</v>
      </c>
      <c r="P30" s="20">
        <v>11308199</v>
      </c>
      <c r="Q30" s="20">
        <v>12519792</v>
      </c>
      <c r="R30" s="20">
        <v>31723871</v>
      </c>
      <c r="S30" s="20">
        <v>12115927</v>
      </c>
      <c r="T30" s="20">
        <v>12519792</v>
      </c>
      <c r="U30" s="20">
        <v>-41855333</v>
      </c>
      <c r="V30" s="20">
        <v>-17219614</v>
      </c>
      <c r="W30" s="20">
        <v>-19276194</v>
      </c>
      <c r="X30" s="20"/>
      <c r="Y30" s="20">
        <v>-19276194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495728365</v>
      </c>
      <c r="D32" s="18"/>
      <c r="E32" s="19"/>
      <c r="F32" s="20"/>
      <c r="G32" s="20">
        <v>-287234</v>
      </c>
      <c r="H32" s="20">
        <v>-371873746</v>
      </c>
      <c r="I32" s="20">
        <v>-734354061</v>
      </c>
      <c r="J32" s="20">
        <v>-1106515041</v>
      </c>
      <c r="K32" s="20">
        <v>-68545842</v>
      </c>
      <c r="L32" s="20">
        <v>-54076237</v>
      </c>
      <c r="M32" s="20">
        <v>-147041644</v>
      </c>
      <c r="N32" s="20">
        <v>-269663723</v>
      </c>
      <c r="O32" s="20">
        <v>51478019</v>
      </c>
      <c r="P32" s="20">
        <v>353957974</v>
      </c>
      <c r="Q32" s="20">
        <v>-309089936</v>
      </c>
      <c r="R32" s="20">
        <v>96346057</v>
      </c>
      <c r="S32" s="20">
        <v>1047869</v>
      </c>
      <c r="T32" s="20">
        <v>-36459713</v>
      </c>
      <c r="U32" s="20">
        <v>124231177</v>
      </c>
      <c r="V32" s="20">
        <v>88819333</v>
      </c>
      <c r="W32" s="20">
        <v>-1191013374</v>
      </c>
      <c r="X32" s="20"/>
      <c r="Y32" s="20">
        <v>-1191013374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85592277</v>
      </c>
      <c r="D35" s="18"/>
      <c r="E35" s="19"/>
      <c r="F35" s="20"/>
      <c r="G35" s="20">
        <v>115085671</v>
      </c>
      <c r="H35" s="20">
        <v>47959105</v>
      </c>
      <c r="I35" s="20">
        <v>35346563</v>
      </c>
      <c r="J35" s="20">
        <v>198391339</v>
      </c>
      <c r="K35" s="20">
        <v>-20114054</v>
      </c>
      <c r="L35" s="20">
        <v>-3884018</v>
      </c>
      <c r="M35" s="20">
        <v>-88248</v>
      </c>
      <c r="N35" s="20">
        <v>-24086320</v>
      </c>
      <c r="O35" s="20">
        <v>6755830</v>
      </c>
      <c r="P35" s="20">
        <v>11062479</v>
      </c>
      <c r="Q35" s="20">
        <v>9686940</v>
      </c>
      <c r="R35" s="20">
        <v>27505249</v>
      </c>
      <c r="S35" s="20">
        <v>-68012385</v>
      </c>
      <c r="T35" s="20">
        <v>23933943</v>
      </c>
      <c r="U35" s="20">
        <v>23624734</v>
      </c>
      <c r="V35" s="20">
        <v>-20453708</v>
      </c>
      <c r="W35" s="20">
        <v>181356560</v>
      </c>
      <c r="X35" s="20"/>
      <c r="Y35" s="20">
        <v>181356560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673154798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82010029</v>
      </c>
      <c r="H37" s="31">
        <f t="shared" si="3"/>
        <v>-310780807</v>
      </c>
      <c r="I37" s="31">
        <f t="shared" si="3"/>
        <v>-686213397</v>
      </c>
      <c r="J37" s="31">
        <f t="shared" si="3"/>
        <v>-914984175</v>
      </c>
      <c r="K37" s="31">
        <f t="shared" si="3"/>
        <v>-75421937</v>
      </c>
      <c r="L37" s="31">
        <f t="shared" si="3"/>
        <v>-45166155</v>
      </c>
      <c r="M37" s="31">
        <f t="shared" si="3"/>
        <v>-200081929</v>
      </c>
      <c r="N37" s="31">
        <f t="shared" si="3"/>
        <v>-320670021</v>
      </c>
      <c r="O37" s="31">
        <f t="shared" si="3"/>
        <v>66129729</v>
      </c>
      <c r="P37" s="31">
        <f t="shared" si="3"/>
        <v>376328652</v>
      </c>
      <c r="Q37" s="31">
        <f t="shared" si="3"/>
        <v>-286883204</v>
      </c>
      <c r="R37" s="31">
        <f t="shared" si="3"/>
        <v>155575177</v>
      </c>
      <c r="S37" s="31">
        <f t="shared" si="3"/>
        <v>-54848589</v>
      </c>
      <c r="T37" s="31">
        <f t="shared" si="3"/>
        <v>-5978</v>
      </c>
      <c r="U37" s="31">
        <f t="shared" si="3"/>
        <v>106000578</v>
      </c>
      <c r="V37" s="31">
        <f t="shared" si="3"/>
        <v>51146011</v>
      </c>
      <c r="W37" s="31">
        <f t="shared" si="3"/>
        <v>-1028933008</v>
      </c>
      <c r="X37" s="31">
        <f t="shared" si="3"/>
        <v>0</v>
      </c>
      <c r="Y37" s="31">
        <f t="shared" si="3"/>
        <v>-1028933008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-92858377</v>
      </c>
      <c r="D39" s="18"/>
      <c r="E39" s="19"/>
      <c r="F39" s="20"/>
      <c r="G39" s="20">
        <v>-3658824</v>
      </c>
      <c r="H39" s="20"/>
      <c r="I39" s="20"/>
      <c r="J39" s="20">
        <v>-3658824</v>
      </c>
      <c r="K39" s="20"/>
      <c r="L39" s="20"/>
      <c r="M39" s="20">
        <v>-89761182</v>
      </c>
      <c r="N39" s="20">
        <v>-89761182</v>
      </c>
      <c r="O39" s="20">
        <v>-3793406</v>
      </c>
      <c r="P39" s="20"/>
      <c r="Q39" s="20"/>
      <c r="R39" s="20">
        <v>-3793406</v>
      </c>
      <c r="S39" s="20"/>
      <c r="T39" s="20"/>
      <c r="U39" s="20">
        <v>-32490223</v>
      </c>
      <c r="V39" s="20">
        <v>-32490223</v>
      </c>
      <c r="W39" s="20">
        <v>-129703635</v>
      </c>
      <c r="X39" s="20"/>
      <c r="Y39" s="20">
        <v>-129703635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-92858377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-3658824</v>
      </c>
      <c r="H43" s="36">
        <f t="shared" si="4"/>
        <v>0</v>
      </c>
      <c r="I43" s="36">
        <f t="shared" si="4"/>
        <v>0</v>
      </c>
      <c r="J43" s="36">
        <f t="shared" si="4"/>
        <v>-3658824</v>
      </c>
      <c r="K43" s="36">
        <f t="shared" si="4"/>
        <v>0</v>
      </c>
      <c r="L43" s="36">
        <f t="shared" si="4"/>
        <v>0</v>
      </c>
      <c r="M43" s="36">
        <f t="shared" si="4"/>
        <v>-89761182</v>
      </c>
      <c r="N43" s="36">
        <f t="shared" si="4"/>
        <v>-89761182</v>
      </c>
      <c r="O43" s="36">
        <f t="shared" si="4"/>
        <v>-3793406</v>
      </c>
      <c r="P43" s="36">
        <f t="shared" si="4"/>
        <v>0</v>
      </c>
      <c r="Q43" s="36">
        <f t="shared" si="4"/>
        <v>0</v>
      </c>
      <c r="R43" s="36">
        <f t="shared" si="4"/>
        <v>-3793406</v>
      </c>
      <c r="S43" s="36">
        <f t="shared" si="4"/>
        <v>0</v>
      </c>
      <c r="T43" s="36">
        <f t="shared" si="4"/>
        <v>0</v>
      </c>
      <c r="U43" s="36">
        <f t="shared" si="4"/>
        <v>-32490223</v>
      </c>
      <c r="V43" s="36">
        <f t="shared" si="4"/>
        <v>-32490223</v>
      </c>
      <c r="W43" s="36">
        <f t="shared" si="4"/>
        <v>-129703635</v>
      </c>
      <c r="X43" s="36">
        <f t="shared" si="4"/>
        <v>0</v>
      </c>
      <c r="Y43" s="36">
        <f t="shared" si="4"/>
        <v>-129703635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580296421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78351205</v>
      </c>
      <c r="H44" s="31">
        <f t="shared" si="5"/>
        <v>-310780807</v>
      </c>
      <c r="I44" s="31">
        <f t="shared" si="5"/>
        <v>-686213397</v>
      </c>
      <c r="J44" s="31">
        <f t="shared" si="5"/>
        <v>-918642999</v>
      </c>
      <c r="K44" s="31">
        <f t="shared" si="5"/>
        <v>-75421937</v>
      </c>
      <c r="L44" s="31">
        <f t="shared" si="5"/>
        <v>-45166155</v>
      </c>
      <c r="M44" s="31">
        <f t="shared" si="5"/>
        <v>-289843111</v>
      </c>
      <c r="N44" s="31">
        <f t="shared" si="5"/>
        <v>-410431203</v>
      </c>
      <c r="O44" s="31">
        <f t="shared" si="5"/>
        <v>62336323</v>
      </c>
      <c r="P44" s="31">
        <f t="shared" si="5"/>
        <v>376328652</v>
      </c>
      <c r="Q44" s="31">
        <f t="shared" si="5"/>
        <v>-286883204</v>
      </c>
      <c r="R44" s="31">
        <f t="shared" si="5"/>
        <v>151781771</v>
      </c>
      <c r="S44" s="31">
        <f t="shared" si="5"/>
        <v>-54848589</v>
      </c>
      <c r="T44" s="31">
        <f t="shared" si="5"/>
        <v>-5978</v>
      </c>
      <c r="U44" s="31">
        <f t="shared" si="5"/>
        <v>73510355</v>
      </c>
      <c r="V44" s="31">
        <f t="shared" si="5"/>
        <v>18655788</v>
      </c>
      <c r="W44" s="31">
        <f t="shared" si="5"/>
        <v>-1158636643</v>
      </c>
      <c r="X44" s="31">
        <f t="shared" si="5"/>
        <v>0</v>
      </c>
      <c r="Y44" s="31">
        <f t="shared" si="5"/>
        <v>-1158636643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-1779452276</v>
      </c>
      <c r="D45" s="42">
        <f t="shared" si="6"/>
        <v>0</v>
      </c>
      <c r="E45" s="43">
        <f t="shared" si="6"/>
        <v>604185000</v>
      </c>
      <c r="F45" s="44">
        <f t="shared" si="6"/>
        <v>579348012</v>
      </c>
      <c r="G45" s="44">
        <f t="shared" si="6"/>
        <v>-841503921</v>
      </c>
      <c r="H45" s="44">
        <f t="shared" si="6"/>
        <v>-106951370</v>
      </c>
      <c r="I45" s="44">
        <f t="shared" si="6"/>
        <v>167168430</v>
      </c>
      <c r="J45" s="44">
        <f t="shared" si="6"/>
        <v>-781286861</v>
      </c>
      <c r="K45" s="44">
        <f t="shared" si="6"/>
        <v>-44280221</v>
      </c>
      <c r="L45" s="44">
        <f t="shared" si="6"/>
        <v>111928038</v>
      </c>
      <c r="M45" s="44">
        <f t="shared" si="6"/>
        <v>102751623</v>
      </c>
      <c r="N45" s="44">
        <f t="shared" si="6"/>
        <v>170399440</v>
      </c>
      <c r="O45" s="44">
        <f t="shared" si="6"/>
        <v>235748296</v>
      </c>
      <c r="P45" s="44">
        <f t="shared" si="6"/>
        <v>202898905</v>
      </c>
      <c r="Q45" s="44">
        <f t="shared" si="6"/>
        <v>43728184</v>
      </c>
      <c r="R45" s="44">
        <f t="shared" si="6"/>
        <v>482375385</v>
      </c>
      <c r="S45" s="44">
        <f t="shared" si="6"/>
        <v>219815656</v>
      </c>
      <c r="T45" s="44">
        <f t="shared" si="6"/>
        <v>405457404</v>
      </c>
      <c r="U45" s="44">
        <f t="shared" si="6"/>
        <v>-245880386</v>
      </c>
      <c r="V45" s="44">
        <f t="shared" si="6"/>
        <v>379392674</v>
      </c>
      <c r="W45" s="44">
        <f t="shared" si="6"/>
        <v>250880638</v>
      </c>
      <c r="X45" s="44">
        <f t="shared" si="6"/>
        <v>579348012</v>
      </c>
      <c r="Y45" s="44">
        <f t="shared" si="6"/>
        <v>-328467374</v>
      </c>
      <c r="Z45" s="45">
        <f>+IF(X45&lt;&gt;0,+(Y45/X45)*100,0)</f>
        <v>-56.696038856865883</v>
      </c>
      <c r="AA45" s="46">
        <f>+AA26-AA44</f>
        <v>579348012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-1811713832</v>
      </c>
      <c r="D47" s="18"/>
      <c r="E47" s="19"/>
      <c r="F47" s="20">
        <v>-919938661</v>
      </c>
      <c r="G47" s="20"/>
      <c r="H47" s="20">
        <v>-947167313</v>
      </c>
      <c r="I47" s="20">
        <v>169354017</v>
      </c>
      <c r="J47" s="20">
        <v>-777813296</v>
      </c>
      <c r="K47" s="20">
        <v>-49238833</v>
      </c>
      <c r="L47" s="20">
        <v>109386561</v>
      </c>
      <c r="M47" s="20">
        <v>97487315</v>
      </c>
      <c r="N47" s="20">
        <v>157635043</v>
      </c>
      <c r="O47" s="20">
        <v>232659482</v>
      </c>
      <c r="P47" s="20">
        <v>191299712</v>
      </c>
      <c r="Q47" s="20">
        <v>38699533</v>
      </c>
      <c r="R47" s="20">
        <v>462658727</v>
      </c>
      <c r="S47" s="20">
        <v>846064163</v>
      </c>
      <c r="T47" s="20">
        <v>406164332</v>
      </c>
      <c r="U47" s="20">
        <v>-213108370</v>
      </c>
      <c r="V47" s="20">
        <v>1039120125</v>
      </c>
      <c r="W47" s="20">
        <v>881600599</v>
      </c>
      <c r="X47" s="20">
        <v>-919938661</v>
      </c>
      <c r="Y47" s="20">
        <v>1801539260</v>
      </c>
      <c r="Z47" s="47">
        <v>-195.83254149158972</v>
      </c>
      <c r="AA47" s="22">
        <v>-919938661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-1811713832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-919938661</v>
      </c>
      <c r="G50" s="52">
        <f t="shared" si="7"/>
        <v>0</v>
      </c>
      <c r="H50" s="52">
        <f t="shared" si="7"/>
        <v>-947167313</v>
      </c>
      <c r="I50" s="52">
        <f t="shared" si="7"/>
        <v>169354017</v>
      </c>
      <c r="J50" s="52">
        <f t="shared" si="7"/>
        <v>-777813296</v>
      </c>
      <c r="K50" s="52">
        <f t="shared" si="7"/>
        <v>-49238833</v>
      </c>
      <c r="L50" s="52">
        <f t="shared" si="7"/>
        <v>109386561</v>
      </c>
      <c r="M50" s="52">
        <f t="shared" si="7"/>
        <v>97487315</v>
      </c>
      <c r="N50" s="52">
        <f t="shared" si="7"/>
        <v>157635043</v>
      </c>
      <c r="O50" s="52">
        <f t="shared" si="7"/>
        <v>232659482</v>
      </c>
      <c r="P50" s="52">
        <f t="shared" si="7"/>
        <v>191299712</v>
      </c>
      <c r="Q50" s="52">
        <f t="shared" si="7"/>
        <v>38699533</v>
      </c>
      <c r="R50" s="52">
        <f t="shared" si="7"/>
        <v>462658727</v>
      </c>
      <c r="S50" s="52">
        <f t="shared" si="7"/>
        <v>846064163</v>
      </c>
      <c r="T50" s="52">
        <f t="shared" si="7"/>
        <v>406164332</v>
      </c>
      <c r="U50" s="52">
        <f t="shared" si="7"/>
        <v>-213108370</v>
      </c>
      <c r="V50" s="52">
        <f t="shared" si="7"/>
        <v>1039120125</v>
      </c>
      <c r="W50" s="52">
        <f t="shared" si="7"/>
        <v>881600599</v>
      </c>
      <c r="X50" s="52">
        <f t="shared" si="7"/>
        <v>-919938661</v>
      </c>
      <c r="Y50" s="52">
        <f t="shared" si="7"/>
        <v>1801539260</v>
      </c>
      <c r="Z50" s="53">
        <f>+IF(X50&lt;&gt;0,+(Y50/X50)*100,0)</f>
        <v>-195.83254149158972</v>
      </c>
      <c r="AA50" s="54">
        <f>SUM(AA47:AA49)</f>
        <v>-919938661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1533704764</v>
      </c>
      <c r="D7" s="18"/>
      <c r="E7" s="19">
        <v>1337332668</v>
      </c>
      <c r="F7" s="20">
        <v>16798357</v>
      </c>
      <c r="G7" s="20">
        <v>44599086</v>
      </c>
      <c r="H7" s="20">
        <v>443634554</v>
      </c>
      <c r="I7" s="20">
        <v>19356773</v>
      </c>
      <c r="J7" s="20">
        <v>507590413</v>
      </c>
      <c r="K7" s="20">
        <v>-252212267</v>
      </c>
      <c r="L7" s="20">
        <v>-11204984</v>
      </c>
      <c r="M7" s="20">
        <v>-106055638</v>
      </c>
      <c r="N7" s="20">
        <v>-369472889</v>
      </c>
      <c r="O7" s="20">
        <v>-29696780</v>
      </c>
      <c r="P7" s="20">
        <v>11664246</v>
      </c>
      <c r="Q7" s="20">
        <v>64168700</v>
      </c>
      <c r="R7" s="20">
        <v>46136166</v>
      </c>
      <c r="S7" s="20">
        <v>-97683472</v>
      </c>
      <c r="T7" s="20">
        <v>54085670</v>
      </c>
      <c r="U7" s="20">
        <v>183785436</v>
      </c>
      <c r="V7" s="20">
        <v>140187634</v>
      </c>
      <c r="W7" s="20">
        <v>324441324</v>
      </c>
      <c r="X7" s="20">
        <v>16798357</v>
      </c>
      <c r="Y7" s="20">
        <v>307642967</v>
      </c>
      <c r="Z7" s="21">
        <v>1831.387242216605</v>
      </c>
      <c r="AA7" s="22">
        <v>16798357</v>
      </c>
    </row>
    <row r="8" spans="1:27" x14ac:dyDescent="0.25">
      <c r="A8" s="23" t="s">
        <v>36</v>
      </c>
      <c r="B8" s="17" t="s">
        <v>32</v>
      </c>
      <c r="C8" s="18">
        <v>445001774</v>
      </c>
      <c r="D8" s="18"/>
      <c r="E8" s="19"/>
      <c r="F8" s="20"/>
      <c r="G8" s="20">
        <v>-592</v>
      </c>
      <c r="H8" s="20">
        <v>5412</v>
      </c>
      <c r="I8" s="20">
        <v>-4918</v>
      </c>
      <c r="J8" s="20">
        <v>-98</v>
      </c>
      <c r="K8" s="20">
        <v>2015</v>
      </c>
      <c r="L8" s="20">
        <v>322</v>
      </c>
      <c r="M8" s="20">
        <v>-1722</v>
      </c>
      <c r="N8" s="20">
        <v>615</v>
      </c>
      <c r="O8" s="20">
        <v>3067</v>
      </c>
      <c r="P8" s="20">
        <v>-25728</v>
      </c>
      <c r="Q8" s="20">
        <v>422</v>
      </c>
      <c r="R8" s="20">
        <v>-22239</v>
      </c>
      <c r="S8" s="20">
        <v>24837</v>
      </c>
      <c r="T8" s="20">
        <v>-25492</v>
      </c>
      <c r="U8" s="20">
        <v>23411</v>
      </c>
      <c r="V8" s="20">
        <v>22756</v>
      </c>
      <c r="W8" s="20">
        <v>1034</v>
      </c>
      <c r="X8" s="20"/>
      <c r="Y8" s="20">
        <v>1034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26855225</v>
      </c>
      <c r="D11" s="18"/>
      <c r="E11" s="19"/>
      <c r="F11" s="20"/>
      <c r="G11" s="24">
        <v>-251482505</v>
      </c>
      <c r="H11" s="24">
        <v>-365767</v>
      </c>
      <c r="I11" s="24">
        <v>138971</v>
      </c>
      <c r="J11" s="20">
        <v>-251709301</v>
      </c>
      <c r="K11" s="24">
        <v>37814</v>
      </c>
      <c r="L11" s="24">
        <v>525710</v>
      </c>
      <c r="M11" s="20">
        <v>-591966</v>
      </c>
      <c r="N11" s="24">
        <v>-28442</v>
      </c>
      <c r="O11" s="24">
        <v>-813006</v>
      </c>
      <c r="P11" s="24">
        <v>437402</v>
      </c>
      <c r="Q11" s="20">
        <v>79740</v>
      </c>
      <c r="R11" s="24">
        <v>-295864</v>
      </c>
      <c r="S11" s="24">
        <v>98069</v>
      </c>
      <c r="T11" s="20">
        <v>-2274123</v>
      </c>
      <c r="U11" s="24">
        <v>698310858</v>
      </c>
      <c r="V11" s="24">
        <v>696134804</v>
      </c>
      <c r="W11" s="24">
        <v>444101197</v>
      </c>
      <c r="X11" s="20"/>
      <c r="Y11" s="24">
        <v>444101197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30327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2005592090</v>
      </c>
      <c r="D13" s="29">
        <f>SUM(D6:D12)</f>
        <v>0</v>
      </c>
      <c r="E13" s="30">
        <f t="shared" si="0"/>
        <v>1337332668</v>
      </c>
      <c r="F13" s="31">
        <f t="shared" si="0"/>
        <v>16798357</v>
      </c>
      <c r="G13" s="31">
        <f t="shared" si="0"/>
        <v>-206884011</v>
      </c>
      <c r="H13" s="31">
        <f t="shared" si="0"/>
        <v>443274199</v>
      </c>
      <c r="I13" s="31">
        <f t="shared" si="0"/>
        <v>19490826</v>
      </c>
      <c r="J13" s="31">
        <f t="shared" si="0"/>
        <v>255881014</v>
      </c>
      <c r="K13" s="31">
        <f t="shared" si="0"/>
        <v>-252172438</v>
      </c>
      <c r="L13" s="31">
        <f t="shared" si="0"/>
        <v>-10678952</v>
      </c>
      <c r="M13" s="31">
        <f t="shared" si="0"/>
        <v>-106649326</v>
      </c>
      <c r="N13" s="31">
        <f t="shared" si="0"/>
        <v>-369500716</v>
      </c>
      <c r="O13" s="31">
        <f t="shared" si="0"/>
        <v>-30506719</v>
      </c>
      <c r="P13" s="31">
        <f t="shared" si="0"/>
        <v>12075920</v>
      </c>
      <c r="Q13" s="31">
        <f t="shared" si="0"/>
        <v>64248862</v>
      </c>
      <c r="R13" s="31">
        <f t="shared" si="0"/>
        <v>45818063</v>
      </c>
      <c r="S13" s="31">
        <f t="shared" si="0"/>
        <v>-97560566</v>
      </c>
      <c r="T13" s="31">
        <f t="shared" si="0"/>
        <v>51786055</v>
      </c>
      <c r="U13" s="31">
        <f t="shared" si="0"/>
        <v>882119705</v>
      </c>
      <c r="V13" s="31">
        <f t="shared" si="0"/>
        <v>836345194</v>
      </c>
      <c r="W13" s="31">
        <f t="shared" si="0"/>
        <v>768543555</v>
      </c>
      <c r="X13" s="31">
        <f t="shared" si="0"/>
        <v>16798357</v>
      </c>
      <c r="Y13" s="31">
        <f t="shared" si="0"/>
        <v>751745198</v>
      </c>
      <c r="Z13" s="32">
        <f>+IF(X13&lt;&gt;0,+(Y13/X13)*100,0)</f>
        <v>4475.1114528641101</v>
      </c>
      <c r="AA13" s="33">
        <f>SUM(AA6:AA12)</f>
        <v>16798357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11352161233</v>
      </c>
      <c r="D17" s="18"/>
      <c r="E17" s="19">
        <v>713690060</v>
      </c>
      <c r="F17" s="20">
        <v>12070950227</v>
      </c>
      <c r="G17" s="24">
        <v>18401598</v>
      </c>
      <c r="H17" s="24">
        <v>36465936</v>
      </c>
      <c r="I17" s="24">
        <v>11379847597</v>
      </c>
      <c r="J17" s="20">
        <v>11434715131</v>
      </c>
      <c r="K17" s="24">
        <v>69815115</v>
      </c>
      <c r="L17" s="24">
        <v>25980209</v>
      </c>
      <c r="M17" s="20">
        <v>27343419</v>
      </c>
      <c r="N17" s="24">
        <v>123138743</v>
      </c>
      <c r="O17" s="24">
        <v>12583637</v>
      </c>
      <c r="P17" s="24">
        <v>27634134</v>
      </c>
      <c r="Q17" s="20">
        <v>49860641</v>
      </c>
      <c r="R17" s="24">
        <v>90078412</v>
      </c>
      <c r="S17" s="24">
        <v>84111085</v>
      </c>
      <c r="T17" s="20">
        <v>70367752</v>
      </c>
      <c r="U17" s="24">
        <v>116638175</v>
      </c>
      <c r="V17" s="24">
        <v>271117012</v>
      </c>
      <c r="W17" s="24">
        <v>11919049298</v>
      </c>
      <c r="X17" s="20">
        <v>12070950227</v>
      </c>
      <c r="Y17" s="24">
        <v>-151900929</v>
      </c>
      <c r="Z17" s="25">
        <v>-1.2584007567211386</v>
      </c>
      <c r="AA17" s="26">
        <v>12070950227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1534033</v>
      </c>
      <c r="D21" s="18"/>
      <c r="E21" s="19">
        <v>6432664</v>
      </c>
      <c r="F21" s="20">
        <v>18425193</v>
      </c>
      <c r="G21" s="20">
        <v>-36236</v>
      </c>
      <c r="H21" s="20">
        <v>-36236</v>
      </c>
      <c r="I21" s="20">
        <v>1497798</v>
      </c>
      <c r="J21" s="20">
        <v>1425326</v>
      </c>
      <c r="K21" s="20">
        <v>-36236</v>
      </c>
      <c r="L21" s="20">
        <v>-36236</v>
      </c>
      <c r="M21" s="20">
        <v>-36133</v>
      </c>
      <c r="N21" s="20">
        <v>-108605</v>
      </c>
      <c r="O21" s="20">
        <v>-36133</v>
      </c>
      <c r="P21" s="20">
        <v>-36133</v>
      </c>
      <c r="Q21" s="20">
        <v>-36133</v>
      </c>
      <c r="R21" s="20">
        <v>-108399</v>
      </c>
      <c r="S21" s="20">
        <v>-36133</v>
      </c>
      <c r="T21" s="20">
        <v>-36134</v>
      </c>
      <c r="U21" s="20">
        <v>-35620</v>
      </c>
      <c r="V21" s="20">
        <v>-107887</v>
      </c>
      <c r="W21" s="20">
        <v>1100435</v>
      </c>
      <c r="X21" s="20">
        <v>18425193</v>
      </c>
      <c r="Y21" s="20">
        <v>-17324758</v>
      </c>
      <c r="Z21" s="21">
        <v>-94.027552384390219</v>
      </c>
      <c r="AA21" s="22">
        <v>18425193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11353695266</v>
      </c>
      <c r="D25" s="29">
        <f t="shared" ref="D25:Y25" si="1">SUM(D15:D24)</f>
        <v>0</v>
      </c>
      <c r="E25" s="35">
        <f t="shared" si="1"/>
        <v>720122724</v>
      </c>
      <c r="F25" s="36">
        <f t="shared" si="1"/>
        <v>12089375420</v>
      </c>
      <c r="G25" s="36">
        <f t="shared" si="1"/>
        <v>18365362</v>
      </c>
      <c r="H25" s="36">
        <f t="shared" si="1"/>
        <v>36429700</v>
      </c>
      <c r="I25" s="36">
        <f t="shared" si="1"/>
        <v>11381345395</v>
      </c>
      <c r="J25" s="36">
        <f t="shared" si="1"/>
        <v>11436140457</v>
      </c>
      <c r="K25" s="36">
        <f t="shared" si="1"/>
        <v>69778879</v>
      </c>
      <c r="L25" s="36">
        <f t="shared" si="1"/>
        <v>25943973</v>
      </c>
      <c r="M25" s="36">
        <f t="shared" si="1"/>
        <v>27307286</v>
      </c>
      <c r="N25" s="36">
        <f t="shared" si="1"/>
        <v>123030138</v>
      </c>
      <c r="O25" s="36">
        <f t="shared" si="1"/>
        <v>12547504</v>
      </c>
      <c r="P25" s="36">
        <f t="shared" si="1"/>
        <v>27598001</v>
      </c>
      <c r="Q25" s="36">
        <f t="shared" si="1"/>
        <v>49824508</v>
      </c>
      <c r="R25" s="36">
        <f t="shared" si="1"/>
        <v>89970013</v>
      </c>
      <c r="S25" s="36">
        <f t="shared" si="1"/>
        <v>84074952</v>
      </c>
      <c r="T25" s="36">
        <f t="shared" si="1"/>
        <v>70331618</v>
      </c>
      <c r="U25" s="36">
        <f t="shared" si="1"/>
        <v>116602555</v>
      </c>
      <c r="V25" s="36">
        <f t="shared" si="1"/>
        <v>271009125</v>
      </c>
      <c r="W25" s="36">
        <f t="shared" si="1"/>
        <v>11920149733</v>
      </c>
      <c r="X25" s="36">
        <f t="shared" si="1"/>
        <v>12089375420</v>
      </c>
      <c r="Y25" s="36">
        <f t="shared" si="1"/>
        <v>-169225687</v>
      </c>
      <c r="Z25" s="37">
        <f>+IF(X25&lt;&gt;0,+(Y25/X25)*100,0)</f>
        <v>-1.3997885012325972</v>
      </c>
      <c r="AA25" s="38">
        <f>SUM(AA15:AA24)</f>
        <v>12089375420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13359287356</v>
      </c>
      <c r="D26" s="29">
        <f>+D13+D25</f>
        <v>0</v>
      </c>
      <c r="E26" s="30">
        <f t="shared" si="2"/>
        <v>2057455392</v>
      </c>
      <c r="F26" s="31">
        <f t="shared" si="2"/>
        <v>12106173777</v>
      </c>
      <c r="G26" s="31">
        <f t="shared" si="2"/>
        <v>-188518649</v>
      </c>
      <c r="H26" s="31">
        <f t="shared" si="2"/>
        <v>479703899</v>
      </c>
      <c r="I26" s="31">
        <f t="shared" si="2"/>
        <v>11400836221</v>
      </c>
      <c r="J26" s="31">
        <f t="shared" si="2"/>
        <v>11692021471</v>
      </c>
      <c r="K26" s="31">
        <f t="shared" si="2"/>
        <v>-182393559</v>
      </c>
      <c r="L26" s="31">
        <f t="shared" si="2"/>
        <v>15265021</v>
      </c>
      <c r="M26" s="31">
        <f t="shared" si="2"/>
        <v>-79342040</v>
      </c>
      <c r="N26" s="31">
        <f t="shared" si="2"/>
        <v>-246470578</v>
      </c>
      <c r="O26" s="31">
        <f t="shared" si="2"/>
        <v>-17959215</v>
      </c>
      <c r="P26" s="31">
        <f t="shared" si="2"/>
        <v>39673921</v>
      </c>
      <c r="Q26" s="31">
        <f t="shared" si="2"/>
        <v>114073370</v>
      </c>
      <c r="R26" s="31">
        <f t="shared" si="2"/>
        <v>135788076</v>
      </c>
      <c r="S26" s="31">
        <f t="shared" si="2"/>
        <v>-13485614</v>
      </c>
      <c r="T26" s="31">
        <f t="shared" si="2"/>
        <v>122117673</v>
      </c>
      <c r="U26" s="31">
        <f t="shared" si="2"/>
        <v>998722260</v>
      </c>
      <c r="V26" s="31">
        <f t="shared" si="2"/>
        <v>1107354319</v>
      </c>
      <c r="W26" s="31">
        <f t="shared" si="2"/>
        <v>12688693288</v>
      </c>
      <c r="X26" s="31">
        <f t="shared" si="2"/>
        <v>12106173777</v>
      </c>
      <c r="Y26" s="31">
        <f t="shared" si="2"/>
        <v>582519511</v>
      </c>
      <c r="Z26" s="32">
        <f>+IF(X26&lt;&gt;0,+(Y26/X26)*100,0)</f>
        <v>4.8117557349680862</v>
      </c>
      <c r="AA26" s="33">
        <f>+AA13+AA25</f>
        <v>12106173777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267652043</v>
      </c>
      <c r="D31" s="18"/>
      <c r="E31" s="19">
        <v>270437088</v>
      </c>
      <c r="F31" s="20">
        <v>242952635</v>
      </c>
      <c r="G31" s="20">
        <v>8269815</v>
      </c>
      <c r="H31" s="20">
        <v>11782467</v>
      </c>
      <c r="I31" s="20">
        <v>238869385</v>
      </c>
      <c r="J31" s="20">
        <v>258921667</v>
      </c>
      <c r="K31" s="20">
        <v>13530082</v>
      </c>
      <c r="L31" s="20">
        <v>3506955</v>
      </c>
      <c r="M31" s="20">
        <v>6676075</v>
      </c>
      <c r="N31" s="20">
        <v>23713112</v>
      </c>
      <c r="O31" s="20">
        <v>-3809798</v>
      </c>
      <c r="P31" s="20">
        <v>3151460</v>
      </c>
      <c r="Q31" s="20">
        <v>7509875</v>
      </c>
      <c r="R31" s="20">
        <v>6851537</v>
      </c>
      <c r="S31" s="20">
        <v>21019173</v>
      </c>
      <c r="T31" s="20">
        <v>41683243</v>
      </c>
      <c r="U31" s="20">
        <v>-27071467</v>
      </c>
      <c r="V31" s="20">
        <v>35630949</v>
      </c>
      <c r="W31" s="20">
        <v>325117265</v>
      </c>
      <c r="X31" s="20">
        <v>242952635</v>
      </c>
      <c r="Y31" s="20">
        <v>82164630</v>
      </c>
      <c r="Z31" s="21">
        <v>33.819196898193759</v>
      </c>
      <c r="AA31" s="22">
        <v>242952635</v>
      </c>
    </row>
    <row r="32" spans="1:27" x14ac:dyDescent="0.25">
      <c r="A32" s="23" t="s">
        <v>59</v>
      </c>
      <c r="B32" s="17" t="s">
        <v>32</v>
      </c>
      <c r="C32" s="18">
        <v>1396244614</v>
      </c>
      <c r="D32" s="18"/>
      <c r="E32" s="19"/>
      <c r="F32" s="20"/>
      <c r="G32" s="20">
        <v>-1923496104</v>
      </c>
      <c r="H32" s="20">
        <v>521396996</v>
      </c>
      <c r="I32" s="20">
        <v>368701345</v>
      </c>
      <c r="J32" s="20">
        <v>-1033397763</v>
      </c>
      <c r="K32" s="20">
        <v>-170226417</v>
      </c>
      <c r="L32" s="20">
        <v>-144195725</v>
      </c>
      <c r="M32" s="20">
        <v>-500581027</v>
      </c>
      <c r="N32" s="20">
        <v>-815003169</v>
      </c>
      <c r="O32" s="20">
        <v>-18433146</v>
      </c>
      <c r="P32" s="20">
        <v>-83464499</v>
      </c>
      <c r="Q32" s="20">
        <v>-130095542</v>
      </c>
      <c r="R32" s="20">
        <v>-231993187</v>
      </c>
      <c r="S32" s="20">
        <v>-253741984</v>
      </c>
      <c r="T32" s="20">
        <v>-182482574</v>
      </c>
      <c r="U32" s="20">
        <v>2270687239</v>
      </c>
      <c r="V32" s="20">
        <v>1834462681</v>
      </c>
      <c r="W32" s="20">
        <v>-245931438</v>
      </c>
      <c r="X32" s="20"/>
      <c r="Y32" s="20">
        <v>-245931438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35357</v>
      </c>
      <c r="D33" s="18"/>
      <c r="E33" s="19"/>
      <c r="F33" s="20"/>
      <c r="G33" s="20">
        <v>3946635</v>
      </c>
      <c r="H33" s="20">
        <v>198710080</v>
      </c>
      <c r="I33" s="20">
        <v>3029999</v>
      </c>
      <c r="J33" s="20">
        <v>205686714</v>
      </c>
      <c r="K33" s="20">
        <v>1074903</v>
      </c>
      <c r="L33" s="20">
        <v>9784407</v>
      </c>
      <c r="M33" s="20">
        <v>559471</v>
      </c>
      <c r="N33" s="20">
        <v>11418781</v>
      </c>
      <c r="O33" s="20">
        <v>2709781</v>
      </c>
      <c r="P33" s="20">
        <v>2408993</v>
      </c>
      <c r="Q33" s="20">
        <v>4378890</v>
      </c>
      <c r="R33" s="20">
        <v>9497664</v>
      </c>
      <c r="S33" s="20">
        <v>447641</v>
      </c>
      <c r="T33" s="20">
        <v>249704</v>
      </c>
      <c r="U33" s="20">
        <v>8129973</v>
      </c>
      <c r="V33" s="20">
        <v>8827318</v>
      </c>
      <c r="W33" s="20">
        <v>235430477</v>
      </c>
      <c r="X33" s="20"/>
      <c r="Y33" s="20">
        <v>235430477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136528653</v>
      </c>
      <c r="D34" s="18"/>
      <c r="E34" s="19"/>
      <c r="F34" s="20"/>
      <c r="G34" s="20"/>
      <c r="H34" s="20"/>
      <c r="I34" s="20">
        <v>-276815</v>
      </c>
      <c r="J34" s="20">
        <v>-276815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-276815</v>
      </c>
      <c r="X34" s="20"/>
      <c r="Y34" s="20">
        <v>-276815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-14972315</v>
      </c>
      <c r="D35" s="18"/>
      <c r="E35" s="19"/>
      <c r="F35" s="20"/>
      <c r="G35" s="20">
        <v>-3754346</v>
      </c>
      <c r="H35" s="20">
        <v>48488905</v>
      </c>
      <c r="I35" s="20">
        <v>11457367</v>
      </c>
      <c r="J35" s="20">
        <v>56191926</v>
      </c>
      <c r="K35" s="20">
        <v>-32195715</v>
      </c>
      <c r="L35" s="20">
        <v>3483330</v>
      </c>
      <c r="M35" s="20">
        <v>-31425097</v>
      </c>
      <c r="N35" s="20">
        <v>-60137482</v>
      </c>
      <c r="O35" s="20">
        <v>-1030620</v>
      </c>
      <c r="P35" s="20">
        <v>5201315</v>
      </c>
      <c r="Q35" s="20">
        <v>4126645</v>
      </c>
      <c r="R35" s="20">
        <v>8297340</v>
      </c>
      <c r="S35" s="20">
        <v>-1669785</v>
      </c>
      <c r="T35" s="20">
        <v>-6007470</v>
      </c>
      <c r="U35" s="20">
        <v>259744276</v>
      </c>
      <c r="V35" s="20">
        <v>252067021</v>
      </c>
      <c r="W35" s="20">
        <v>256418805</v>
      </c>
      <c r="X35" s="20"/>
      <c r="Y35" s="20">
        <v>256418805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1785488352</v>
      </c>
      <c r="D37" s="29">
        <f t="shared" ref="D37:Y37" si="3">SUM(D29:D36)</f>
        <v>0</v>
      </c>
      <c r="E37" s="30">
        <f t="shared" si="3"/>
        <v>270437088</v>
      </c>
      <c r="F37" s="31">
        <f t="shared" si="3"/>
        <v>242952635</v>
      </c>
      <c r="G37" s="31">
        <f t="shared" si="3"/>
        <v>-1915034000</v>
      </c>
      <c r="H37" s="31">
        <f t="shared" si="3"/>
        <v>780378448</v>
      </c>
      <c r="I37" s="31">
        <f t="shared" si="3"/>
        <v>621781281</v>
      </c>
      <c r="J37" s="31">
        <f t="shared" si="3"/>
        <v>-512874271</v>
      </c>
      <c r="K37" s="31">
        <f t="shared" si="3"/>
        <v>-187817147</v>
      </c>
      <c r="L37" s="31">
        <f t="shared" si="3"/>
        <v>-127421033</v>
      </c>
      <c r="M37" s="31">
        <f t="shared" si="3"/>
        <v>-524770578</v>
      </c>
      <c r="N37" s="31">
        <f t="shared" si="3"/>
        <v>-840008758</v>
      </c>
      <c r="O37" s="31">
        <f t="shared" si="3"/>
        <v>-20563783</v>
      </c>
      <c r="P37" s="31">
        <f t="shared" si="3"/>
        <v>-72702731</v>
      </c>
      <c r="Q37" s="31">
        <f t="shared" si="3"/>
        <v>-114080132</v>
      </c>
      <c r="R37" s="31">
        <f t="shared" si="3"/>
        <v>-207346646</v>
      </c>
      <c r="S37" s="31">
        <f t="shared" si="3"/>
        <v>-233944955</v>
      </c>
      <c r="T37" s="31">
        <f t="shared" si="3"/>
        <v>-146557097</v>
      </c>
      <c r="U37" s="31">
        <f t="shared" si="3"/>
        <v>2511490021</v>
      </c>
      <c r="V37" s="31">
        <f t="shared" si="3"/>
        <v>2130987969</v>
      </c>
      <c r="W37" s="31">
        <f t="shared" si="3"/>
        <v>570758294</v>
      </c>
      <c r="X37" s="31">
        <f t="shared" si="3"/>
        <v>242952635</v>
      </c>
      <c r="Y37" s="31">
        <f t="shared" si="3"/>
        <v>327805659</v>
      </c>
      <c r="Z37" s="32">
        <f>+IF(X37&lt;&gt;0,+(Y37/X37)*100,0)</f>
        <v>134.9257475639233</v>
      </c>
      <c r="AA37" s="33">
        <f>SUM(AA29:AA36)</f>
        <v>242952635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602725117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-21142887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581582230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2367070582</v>
      </c>
      <c r="D44" s="29">
        <f>+D37+D43</f>
        <v>0</v>
      </c>
      <c r="E44" s="30">
        <f t="shared" si="5"/>
        <v>270437088</v>
      </c>
      <c r="F44" s="31">
        <f t="shared" si="5"/>
        <v>242952635</v>
      </c>
      <c r="G44" s="31">
        <f t="shared" si="5"/>
        <v>-1915034000</v>
      </c>
      <c r="H44" s="31">
        <f t="shared" si="5"/>
        <v>780378448</v>
      </c>
      <c r="I44" s="31">
        <f t="shared" si="5"/>
        <v>621781281</v>
      </c>
      <c r="J44" s="31">
        <f t="shared" si="5"/>
        <v>-512874271</v>
      </c>
      <c r="K44" s="31">
        <f t="shared" si="5"/>
        <v>-187817147</v>
      </c>
      <c r="L44" s="31">
        <f t="shared" si="5"/>
        <v>-127421033</v>
      </c>
      <c r="M44" s="31">
        <f t="shared" si="5"/>
        <v>-524770578</v>
      </c>
      <c r="N44" s="31">
        <f t="shared" si="5"/>
        <v>-840008758</v>
      </c>
      <c r="O44" s="31">
        <f t="shared" si="5"/>
        <v>-20563783</v>
      </c>
      <c r="P44" s="31">
        <f t="shared" si="5"/>
        <v>-72702731</v>
      </c>
      <c r="Q44" s="31">
        <f t="shared" si="5"/>
        <v>-114080132</v>
      </c>
      <c r="R44" s="31">
        <f t="shared" si="5"/>
        <v>-207346646</v>
      </c>
      <c r="S44" s="31">
        <f t="shared" si="5"/>
        <v>-233944955</v>
      </c>
      <c r="T44" s="31">
        <f t="shared" si="5"/>
        <v>-146557097</v>
      </c>
      <c r="U44" s="31">
        <f t="shared" si="5"/>
        <v>2511490021</v>
      </c>
      <c r="V44" s="31">
        <f t="shared" si="5"/>
        <v>2130987969</v>
      </c>
      <c r="W44" s="31">
        <f t="shared" si="5"/>
        <v>570758294</v>
      </c>
      <c r="X44" s="31">
        <f t="shared" si="5"/>
        <v>242952635</v>
      </c>
      <c r="Y44" s="31">
        <f t="shared" si="5"/>
        <v>327805659</v>
      </c>
      <c r="Z44" s="32">
        <f>+IF(X44&lt;&gt;0,+(Y44/X44)*100,0)</f>
        <v>134.9257475639233</v>
      </c>
      <c r="AA44" s="33">
        <f>+AA37+AA43</f>
        <v>242952635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10992216774</v>
      </c>
      <c r="D45" s="42">
        <f t="shared" si="6"/>
        <v>0</v>
      </c>
      <c r="E45" s="43">
        <f t="shared" si="6"/>
        <v>1787018304</v>
      </c>
      <c r="F45" s="44">
        <f t="shared" si="6"/>
        <v>11863221142</v>
      </c>
      <c r="G45" s="44">
        <f t="shared" si="6"/>
        <v>1726515351</v>
      </c>
      <c r="H45" s="44">
        <f t="shared" si="6"/>
        <v>-300674549</v>
      </c>
      <c r="I45" s="44">
        <f t="shared" si="6"/>
        <v>10779054940</v>
      </c>
      <c r="J45" s="44">
        <f t="shared" si="6"/>
        <v>12204895742</v>
      </c>
      <c r="K45" s="44">
        <f t="shared" si="6"/>
        <v>5423588</v>
      </c>
      <c r="L45" s="44">
        <f t="shared" si="6"/>
        <v>142686054</v>
      </c>
      <c r="M45" s="44">
        <f t="shared" si="6"/>
        <v>445428538</v>
      </c>
      <c r="N45" s="44">
        <f t="shared" si="6"/>
        <v>593538180</v>
      </c>
      <c r="O45" s="44">
        <f t="shared" si="6"/>
        <v>2604568</v>
      </c>
      <c r="P45" s="44">
        <f t="shared" si="6"/>
        <v>112376652</v>
      </c>
      <c r="Q45" s="44">
        <f t="shared" si="6"/>
        <v>228153502</v>
      </c>
      <c r="R45" s="44">
        <f t="shared" si="6"/>
        <v>343134722</v>
      </c>
      <c r="S45" s="44">
        <f t="shared" si="6"/>
        <v>220459341</v>
      </c>
      <c r="T45" s="44">
        <f t="shared" si="6"/>
        <v>268674770</v>
      </c>
      <c r="U45" s="44">
        <f t="shared" si="6"/>
        <v>-1512767761</v>
      </c>
      <c r="V45" s="44">
        <f t="shared" si="6"/>
        <v>-1023633650</v>
      </c>
      <c r="W45" s="44">
        <f t="shared" si="6"/>
        <v>12117934994</v>
      </c>
      <c r="X45" s="44">
        <f t="shared" si="6"/>
        <v>11863221142</v>
      </c>
      <c r="Y45" s="44">
        <f t="shared" si="6"/>
        <v>254713852</v>
      </c>
      <c r="Z45" s="45">
        <f>+IF(X45&lt;&gt;0,+(Y45/X45)*100,0)</f>
        <v>2.1470884589533856</v>
      </c>
      <c r="AA45" s="46">
        <f>+AA26-AA44</f>
        <v>11863221142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10374768312</v>
      </c>
      <c r="D47" s="18"/>
      <c r="E47" s="19">
        <v>-502419937</v>
      </c>
      <c r="F47" s="20">
        <v>-1202298320</v>
      </c>
      <c r="G47" s="20">
        <v>49166049</v>
      </c>
      <c r="H47" s="20">
        <v>-163845599</v>
      </c>
      <c r="I47" s="20">
        <v>38193172</v>
      </c>
      <c r="J47" s="20">
        <v>-76486378</v>
      </c>
      <c r="K47" s="20">
        <v>40475459</v>
      </c>
      <c r="L47" s="20">
        <v>29615010</v>
      </c>
      <c r="M47" s="20">
        <v>21102682</v>
      </c>
      <c r="N47" s="20">
        <v>91193151</v>
      </c>
      <c r="O47" s="20">
        <v>19522989</v>
      </c>
      <c r="P47" s="20">
        <v>45510609</v>
      </c>
      <c r="Q47" s="20">
        <v>47325898</v>
      </c>
      <c r="R47" s="20">
        <v>112359496</v>
      </c>
      <c r="S47" s="20">
        <v>57697986</v>
      </c>
      <c r="T47" s="20">
        <v>47070932</v>
      </c>
      <c r="U47" s="20">
        <v>2</v>
      </c>
      <c r="V47" s="20">
        <v>104768920</v>
      </c>
      <c r="W47" s="20">
        <v>231835189</v>
      </c>
      <c r="X47" s="20">
        <v>-1202298344</v>
      </c>
      <c r="Y47" s="20">
        <v>1434133533</v>
      </c>
      <c r="Z47" s="47">
        <v>-119.28266724785574</v>
      </c>
      <c r="AA47" s="22">
        <v>-1202298320</v>
      </c>
    </row>
    <row r="48" spans="1:27" x14ac:dyDescent="0.25">
      <c r="A48" s="23" t="s">
        <v>73</v>
      </c>
      <c r="B48" s="17" t="s">
        <v>32</v>
      </c>
      <c r="C48" s="18">
        <v>1850238797</v>
      </c>
      <c r="D48" s="18"/>
      <c r="E48" s="19"/>
      <c r="F48" s="20"/>
      <c r="G48" s="20">
        <v>-39677083</v>
      </c>
      <c r="H48" s="20">
        <v>-51293607</v>
      </c>
      <c r="I48" s="20">
        <v>-40709547</v>
      </c>
      <c r="J48" s="20">
        <v>-131680237</v>
      </c>
      <c r="K48" s="20">
        <v>-40485584</v>
      </c>
      <c r="L48" s="20">
        <v>-30523781</v>
      </c>
      <c r="M48" s="20">
        <v>-21298141</v>
      </c>
      <c r="N48" s="20">
        <v>-92307506</v>
      </c>
      <c r="O48" s="20">
        <v>-20092298</v>
      </c>
      <c r="P48" s="20">
        <v>-45798416</v>
      </c>
      <c r="Q48" s="20">
        <v>-51720953</v>
      </c>
      <c r="R48" s="20">
        <v>-117611667</v>
      </c>
      <c r="S48" s="20">
        <v>-59245259</v>
      </c>
      <c r="T48" s="20">
        <v>-50189754</v>
      </c>
      <c r="U48" s="20">
        <v>67649609</v>
      </c>
      <c r="V48" s="20">
        <v>-41785404</v>
      </c>
      <c r="W48" s="20">
        <v>-383384814</v>
      </c>
      <c r="X48" s="20"/>
      <c r="Y48" s="20">
        <v>-383384814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12225007109</v>
      </c>
      <c r="D50" s="50">
        <f t="shared" ref="D50:Y50" si="7">SUM(D47:D49)</f>
        <v>0</v>
      </c>
      <c r="E50" s="51">
        <f t="shared" si="7"/>
        <v>-502419937</v>
      </c>
      <c r="F50" s="52">
        <f t="shared" si="7"/>
        <v>-1202298320</v>
      </c>
      <c r="G50" s="52">
        <f t="shared" si="7"/>
        <v>9488966</v>
      </c>
      <c r="H50" s="52">
        <f t="shared" si="7"/>
        <v>-215139206</v>
      </c>
      <c r="I50" s="52">
        <f t="shared" si="7"/>
        <v>-2516375</v>
      </c>
      <c r="J50" s="52">
        <f t="shared" si="7"/>
        <v>-208166615</v>
      </c>
      <c r="K50" s="52">
        <f t="shared" si="7"/>
        <v>-10125</v>
      </c>
      <c r="L50" s="52">
        <f t="shared" si="7"/>
        <v>-908771</v>
      </c>
      <c r="M50" s="52">
        <f t="shared" si="7"/>
        <v>-195459</v>
      </c>
      <c r="N50" s="52">
        <f t="shared" si="7"/>
        <v>-1114355</v>
      </c>
      <c r="O50" s="52">
        <f t="shared" si="7"/>
        <v>-569309</v>
      </c>
      <c r="P50" s="52">
        <f t="shared" si="7"/>
        <v>-287807</v>
      </c>
      <c r="Q50" s="52">
        <f t="shared" si="7"/>
        <v>-4395055</v>
      </c>
      <c r="R50" s="52">
        <f t="shared" si="7"/>
        <v>-5252171</v>
      </c>
      <c r="S50" s="52">
        <f t="shared" si="7"/>
        <v>-1547273</v>
      </c>
      <c r="T50" s="52">
        <f t="shared" si="7"/>
        <v>-3118822</v>
      </c>
      <c r="U50" s="52">
        <f t="shared" si="7"/>
        <v>67649611</v>
      </c>
      <c r="V50" s="52">
        <f t="shared" si="7"/>
        <v>62983516</v>
      </c>
      <c r="W50" s="52">
        <f t="shared" si="7"/>
        <v>-151549625</v>
      </c>
      <c r="X50" s="52">
        <f t="shared" si="7"/>
        <v>-1202298344</v>
      </c>
      <c r="Y50" s="52">
        <f t="shared" si="7"/>
        <v>1050748719</v>
      </c>
      <c r="Z50" s="53">
        <f>+IF(X50&lt;&gt;0,+(Y50/X50)*100,0)</f>
        <v>-87.39500675882158</v>
      </c>
      <c r="AA50" s="54">
        <f>SUM(AA47:AA49)</f>
        <v>-1202298320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-8340882409</v>
      </c>
      <c r="D6" s="18"/>
      <c r="E6" s="19">
        <v>2133420113</v>
      </c>
      <c r="F6" s="20">
        <v>3258618179</v>
      </c>
      <c r="G6" s="20">
        <v>-2043982780</v>
      </c>
      <c r="H6" s="20">
        <v>-835882009</v>
      </c>
      <c r="I6" s="20">
        <v>-653655476</v>
      </c>
      <c r="J6" s="20">
        <v>-3533520265</v>
      </c>
      <c r="K6" s="20">
        <v>-369108067</v>
      </c>
      <c r="L6" s="20">
        <v>-535464112</v>
      </c>
      <c r="M6" s="20">
        <v>-457679304</v>
      </c>
      <c r="N6" s="20">
        <v>-1362251483</v>
      </c>
      <c r="O6" s="20">
        <v>142716960</v>
      </c>
      <c r="P6" s="20">
        <v>138304926</v>
      </c>
      <c r="Q6" s="20">
        <v>6840130846</v>
      </c>
      <c r="R6" s="20">
        <v>7121152732</v>
      </c>
      <c r="S6" s="20">
        <v>-134064776</v>
      </c>
      <c r="T6" s="20">
        <v>-222205335</v>
      </c>
      <c r="U6" s="20">
        <v>-26133677632</v>
      </c>
      <c r="V6" s="20">
        <v>-26489947743</v>
      </c>
      <c r="W6" s="20">
        <v>-24264566759</v>
      </c>
      <c r="X6" s="20">
        <v>4633835312</v>
      </c>
      <c r="Y6" s="20">
        <v>-28898402071</v>
      </c>
      <c r="Z6" s="21">
        <v>-623.63895402504545</v>
      </c>
      <c r="AA6" s="22">
        <v>3258618179</v>
      </c>
    </row>
    <row r="7" spans="1:27" x14ac:dyDescent="0.25">
      <c r="A7" s="23" t="s">
        <v>35</v>
      </c>
      <c r="B7" s="17" t="s">
        <v>32</v>
      </c>
      <c r="C7" s="18">
        <v>4979321160</v>
      </c>
      <c r="D7" s="18"/>
      <c r="E7" s="19">
        <v>13149472089</v>
      </c>
      <c r="F7" s="20">
        <v>10749463743</v>
      </c>
      <c r="G7" s="20">
        <v>3879529216</v>
      </c>
      <c r="H7" s="20">
        <v>493583568</v>
      </c>
      <c r="I7" s="20">
        <v>-128287732</v>
      </c>
      <c r="J7" s="20">
        <v>4244825052</v>
      </c>
      <c r="K7" s="20">
        <v>-1088926684</v>
      </c>
      <c r="L7" s="20">
        <v>1431345635</v>
      </c>
      <c r="M7" s="20">
        <v>-1538085303</v>
      </c>
      <c r="N7" s="20">
        <v>-1195666352</v>
      </c>
      <c r="O7" s="20">
        <v>284051148</v>
      </c>
      <c r="P7" s="20">
        <v>-59060764</v>
      </c>
      <c r="Q7" s="20">
        <v>-165601482</v>
      </c>
      <c r="R7" s="20">
        <v>59388902</v>
      </c>
      <c r="S7" s="20">
        <v>-26173337</v>
      </c>
      <c r="T7" s="20">
        <v>394830136</v>
      </c>
      <c r="U7" s="20">
        <v>199975215</v>
      </c>
      <c r="V7" s="20">
        <v>568632014</v>
      </c>
      <c r="W7" s="20">
        <v>3677179616</v>
      </c>
      <c r="X7" s="20">
        <v>10749463743</v>
      </c>
      <c r="Y7" s="20">
        <v>-7072284127</v>
      </c>
      <c r="Z7" s="21">
        <v>-65.791971544677637</v>
      </c>
      <c r="AA7" s="22">
        <v>10749463743</v>
      </c>
    </row>
    <row r="8" spans="1:27" x14ac:dyDescent="0.25">
      <c r="A8" s="23" t="s">
        <v>36</v>
      </c>
      <c r="B8" s="17" t="s">
        <v>32</v>
      </c>
      <c r="C8" s="18">
        <v>482278474</v>
      </c>
      <c r="D8" s="18"/>
      <c r="E8" s="19">
        <v>60</v>
      </c>
      <c r="F8" s="20">
        <v>458898680</v>
      </c>
      <c r="G8" s="20">
        <v>2708248</v>
      </c>
      <c r="H8" s="20">
        <v>2551239</v>
      </c>
      <c r="I8" s="20">
        <v>460778372</v>
      </c>
      <c r="J8" s="20">
        <v>466037859</v>
      </c>
      <c r="K8" s="20">
        <v>3941040</v>
      </c>
      <c r="L8" s="20">
        <v>4315205</v>
      </c>
      <c r="M8" s="20">
        <v>2918021</v>
      </c>
      <c r="N8" s="20">
        <v>11174266</v>
      </c>
      <c r="O8" s="20">
        <v>2497843</v>
      </c>
      <c r="P8" s="20">
        <v>1351532</v>
      </c>
      <c r="Q8" s="20">
        <v>-9364635</v>
      </c>
      <c r="R8" s="20">
        <v>-5515260</v>
      </c>
      <c r="S8" s="20">
        <v>1581270</v>
      </c>
      <c r="T8" s="20">
        <v>1499540</v>
      </c>
      <c r="U8" s="20">
        <v>19714102</v>
      </c>
      <c r="V8" s="20">
        <v>22794912</v>
      </c>
      <c r="W8" s="20">
        <v>494491777</v>
      </c>
      <c r="X8" s="20">
        <v>458898680</v>
      </c>
      <c r="Y8" s="20">
        <v>35593097</v>
      </c>
      <c r="Z8" s="21">
        <v>7.7561994730514368</v>
      </c>
      <c r="AA8" s="22">
        <v>458898680</v>
      </c>
    </row>
    <row r="9" spans="1:27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618976573</v>
      </c>
      <c r="D10" s="18"/>
      <c r="E10" s="19">
        <v>340062409</v>
      </c>
      <c r="F10" s="20">
        <v>334285582</v>
      </c>
      <c r="G10" s="20">
        <v>605960044</v>
      </c>
      <c r="H10" s="20">
        <v>-24567782</v>
      </c>
      <c r="I10" s="20">
        <v>38981426</v>
      </c>
      <c r="J10" s="20">
        <v>620373688</v>
      </c>
      <c r="K10" s="20">
        <v>2257765</v>
      </c>
      <c r="L10" s="20">
        <v>22625927</v>
      </c>
      <c r="M10" s="20">
        <v>41914176</v>
      </c>
      <c r="N10" s="20">
        <v>66797868</v>
      </c>
      <c r="O10" s="20">
        <v>14244473</v>
      </c>
      <c r="P10" s="20">
        <v>8071943</v>
      </c>
      <c r="Q10" s="20">
        <v>-24426790</v>
      </c>
      <c r="R10" s="20">
        <v>-2110374</v>
      </c>
      <c r="S10" s="20">
        <v>102782105</v>
      </c>
      <c r="T10" s="20">
        <v>-40885214</v>
      </c>
      <c r="U10" s="20">
        <v>15122635</v>
      </c>
      <c r="V10" s="20">
        <v>77019526</v>
      </c>
      <c r="W10" s="20">
        <v>762080708</v>
      </c>
      <c r="X10" s="20">
        <v>334285582</v>
      </c>
      <c r="Y10" s="20">
        <v>427795126</v>
      </c>
      <c r="Z10" s="21">
        <v>127.97295158245862</v>
      </c>
      <c r="AA10" s="22">
        <v>334285582</v>
      </c>
    </row>
    <row r="11" spans="1:27" x14ac:dyDescent="0.25">
      <c r="A11" s="23" t="s">
        <v>39</v>
      </c>
      <c r="B11" s="17" t="s">
        <v>32</v>
      </c>
      <c r="C11" s="18">
        <v>9846226494</v>
      </c>
      <c r="D11" s="18"/>
      <c r="E11" s="19">
        <v>468948935</v>
      </c>
      <c r="F11" s="20">
        <v>3543373148</v>
      </c>
      <c r="G11" s="24">
        <v>7957671570</v>
      </c>
      <c r="H11" s="24">
        <v>377919542</v>
      </c>
      <c r="I11" s="24">
        <v>257371700</v>
      </c>
      <c r="J11" s="20">
        <v>8592962812</v>
      </c>
      <c r="K11" s="24">
        <v>538052140</v>
      </c>
      <c r="L11" s="24">
        <v>-115267618</v>
      </c>
      <c r="M11" s="20">
        <v>67562066</v>
      </c>
      <c r="N11" s="24">
        <v>490346588</v>
      </c>
      <c r="O11" s="24">
        <v>163106884</v>
      </c>
      <c r="P11" s="24">
        <v>316819458</v>
      </c>
      <c r="Q11" s="20">
        <v>720746527</v>
      </c>
      <c r="R11" s="24">
        <v>1200672869</v>
      </c>
      <c r="S11" s="24">
        <v>172879838</v>
      </c>
      <c r="T11" s="20">
        <v>248280583</v>
      </c>
      <c r="U11" s="24">
        <v>-1584705965</v>
      </c>
      <c r="V11" s="24">
        <v>-1163545544</v>
      </c>
      <c r="W11" s="24">
        <v>9120436725</v>
      </c>
      <c r="X11" s="20">
        <v>3543373147</v>
      </c>
      <c r="Y11" s="24">
        <v>5577063578</v>
      </c>
      <c r="Z11" s="25">
        <v>157.39419323425832</v>
      </c>
      <c r="AA11" s="26">
        <v>3543373148</v>
      </c>
    </row>
    <row r="12" spans="1:27" x14ac:dyDescent="0.25">
      <c r="A12" s="23" t="s">
        <v>40</v>
      </c>
      <c r="B12" s="17" t="s">
        <v>32</v>
      </c>
      <c r="C12" s="18">
        <v>125646149</v>
      </c>
      <c r="D12" s="18"/>
      <c r="E12" s="19">
        <v>-867995437</v>
      </c>
      <c r="F12" s="20">
        <v>-446414750</v>
      </c>
      <c r="G12" s="20">
        <v>47472751</v>
      </c>
      <c r="H12" s="20">
        <v>-12538792</v>
      </c>
      <c r="I12" s="20">
        <v>26410422</v>
      </c>
      <c r="J12" s="20">
        <v>61344381</v>
      </c>
      <c r="K12" s="20">
        <v>-30877020</v>
      </c>
      <c r="L12" s="20">
        <v>41807589</v>
      </c>
      <c r="M12" s="20">
        <v>-45291455</v>
      </c>
      <c r="N12" s="20">
        <v>-34360886</v>
      </c>
      <c r="O12" s="20">
        <v>4403589</v>
      </c>
      <c r="P12" s="20">
        <v>3382697</v>
      </c>
      <c r="Q12" s="20">
        <v>17043476</v>
      </c>
      <c r="R12" s="20">
        <v>24829762</v>
      </c>
      <c r="S12" s="20">
        <v>-4773576</v>
      </c>
      <c r="T12" s="20">
        <v>8233226</v>
      </c>
      <c r="U12" s="20">
        <v>-13005616</v>
      </c>
      <c r="V12" s="20">
        <v>-9545966</v>
      </c>
      <c r="W12" s="20">
        <v>42267291</v>
      </c>
      <c r="X12" s="20">
        <v>-446414750</v>
      </c>
      <c r="Y12" s="20">
        <v>488682041</v>
      </c>
      <c r="Z12" s="21">
        <v>-109.46816631842921</v>
      </c>
      <c r="AA12" s="22">
        <v>-446414750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7711390006</v>
      </c>
      <c r="D13" s="29">
        <f>SUM(D6:D12)</f>
        <v>0</v>
      </c>
      <c r="E13" s="30">
        <f t="shared" si="0"/>
        <v>15223908169</v>
      </c>
      <c r="F13" s="31">
        <f t="shared" si="0"/>
        <v>17898224582</v>
      </c>
      <c r="G13" s="31">
        <f t="shared" si="0"/>
        <v>10449359049</v>
      </c>
      <c r="H13" s="31">
        <f t="shared" si="0"/>
        <v>1065766</v>
      </c>
      <c r="I13" s="31">
        <f t="shared" si="0"/>
        <v>1598712</v>
      </c>
      <c r="J13" s="31">
        <f t="shared" si="0"/>
        <v>10452023527</v>
      </c>
      <c r="K13" s="31">
        <f t="shared" si="0"/>
        <v>-944660826</v>
      </c>
      <c r="L13" s="31">
        <f t="shared" si="0"/>
        <v>849362626</v>
      </c>
      <c r="M13" s="31">
        <f t="shared" si="0"/>
        <v>-1928661799</v>
      </c>
      <c r="N13" s="31">
        <f t="shared" si="0"/>
        <v>-2023959999</v>
      </c>
      <c r="O13" s="31">
        <f t="shared" si="0"/>
        <v>611020897</v>
      </c>
      <c r="P13" s="31">
        <f t="shared" si="0"/>
        <v>408869792</v>
      </c>
      <c r="Q13" s="31">
        <f t="shared" si="0"/>
        <v>7378527942</v>
      </c>
      <c r="R13" s="31">
        <f t="shared" si="0"/>
        <v>8398418631</v>
      </c>
      <c r="S13" s="31">
        <f t="shared" si="0"/>
        <v>112231524</v>
      </c>
      <c r="T13" s="31">
        <f t="shared" si="0"/>
        <v>389752936</v>
      </c>
      <c r="U13" s="31">
        <f t="shared" si="0"/>
        <v>-27496577261</v>
      </c>
      <c r="V13" s="31">
        <f t="shared" si="0"/>
        <v>-26994592801</v>
      </c>
      <c r="W13" s="31">
        <f t="shared" si="0"/>
        <v>-10168110642</v>
      </c>
      <c r="X13" s="31">
        <f t="shared" si="0"/>
        <v>19273441714</v>
      </c>
      <c r="Y13" s="31">
        <f t="shared" si="0"/>
        <v>-29441552356</v>
      </c>
      <c r="Z13" s="32">
        <f>+IF(X13&lt;&gt;0,+(Y13/X13)*100,0)</f>
        <v>-152.75710894237434</v>
      </c>
      <c r="AA13" s="33">
        <f>SUM(AA6:AA12)</f>
        <v>17898224582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42443028067</v>
      </c>
      <c r="D17" s="18"/>
      <c r="E17" s="19">
        <v>21455026715</v>
      </c>
      <c r="F17" s="20">
        <v>39692891572</v>
      </c>
      <c r="G17" s="24">
        <v>25239442361</v>
      </c>
      <c r="H17" s="24">
        <v>2842466565</v>
      </c>
      <c r="I17" s="24">
        <v>14682612424</v>
      </c>
      <c r="J17" s="20">
        <v>42764521350</v>
      </c>
      <c r="K17" s="24">
        <v>48811552</v>
      </c>
      <c r="L17" s="24">
        <v>121693156</v>
      </c>
      <c r="M17" s="20">
        <v>303428253</v>
      </c>
      <c r="N17" s="24">
        <v>473932961</v>
      </c>
      <c r="O17" s="24">
        <v>212168934</v>
      </c>
      <c r="P17" s="24">
        <v>88911427</v>
      </c>
      <c r="Q17" s="20">
        <v>306241432</v>
      </c>
      <c r="R17" s="24">
        <v>607321793</v>
      </c>
      <c r="S17" s="24">
        <v>142135537</v>
      </c>
      <c r="T17" s="20">
        <v>8360094519</v>
      </c>
      <c r="U17" s="24">
        <v>-6631895414</v>
      </c>
      <c r="V17" s="24">
        <v>1870334642</v>
      </c>
      <c r="W17" s="24">
        <v>45716110746</v>
      </c>
      <c r="X17" s="20">
        <v>39513174025</v>
      </c>
      <c r="Y17" s="24">
        <v>6202936721</v>
      </c>
      <c r="Z17" s="25">
        <v>15.698401543433082</v>
      </c>
      <c r="AA17" s="26">
        <v>39692891572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86344933</v>
      </c>
      <c r="D21" s="18"/>
      <c r="E21" s="19">
        <v>6432664</v>
      </c>
      <c r="F21" s="20">
        <v>18425193</v>
      </c>
      <c r="G21" s="20">
        <v>87621183</v>
      </c>
      <c r="H21" s="20">
        <v>-228068</v>
      </c>
      <c r="I21" s="20">
        <v>1320591</v>
      </c>
      <c r="J21" s="20">
        <v>88713706</v>
      </c>
      <c r="K21" s="20">
        <v>-1155899</v>
      </c>
      <c r="L21" s="20">
        <v>-443302</v>
      </c>
      <c r="M21" s="20">
        <v>-450898</v>
      </c>
      <c r="N21" s="20">
        <v>-2050099</v>
      </c>
      <c r="O21" s="20">
        <v>-450898</v>
      </c>
      <c r="P21" s="20">
        <v>-213263</v>
      </c>
      <c r="Q21" s="20">
        <v>1433939</v>
      </c>
      <c r="R21" s="20">
        <v>769778</v>
      </c>
      <c r="S21" s="20">
        <v>-198791</v>
      </c>
      <c r="T21" s="20">
        <v>-227851</v>
      </c>
      <c r="U21" s="20">
        <v>-211675</v>
      </c>
      <c r="V21" s="20">
        <v>-638317</v>
      </c>
      <c r="W21" s="20">
        <v>86795068</v>
      </c>
      <c r="X21" s="20">
        <v>18425193</v>
      </c>
      <c r="Y21" s="20">
        <v>68369875</v>
      </c>
      <c r="Z21" s="21">
        <v>371.06734784270645</v>
      </c>
      <c r="AA21" s="22">
        <v>18425193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1415154928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57065876</v>
      </c>
      <c r="Y24" s="24">
        <v>1358088052</v>
      </c>
      <c r="Z24" s="25">
        <v>2379.8601672214759</v>
      </c>
      <c r="AA24" s="26">
        <v>57065876</v>
      </c>
    </row>
    <row r="25" spans="1:27" x14ac:dyDescent="0.25">
      <c r="A25" s="27" t="s">
        <v>52</v>
      </c>
      <c r="B25" s="34" t="s">
        <v>32</v>
      </c>
      <c r="C25" s="29">
        <f>SUM(C15:C24)</f>
        <v>43944313000</v>
      </c>
      <c r="D25" s="29">
        <f t="shared" ref="D25:Y25" si="1">SUM(D15:D24)</f>
        <v>0</v>
      </c>
      <c r="E25" s="35">
        <f t="shared" si="1"/>
        <v>21518525255</v>
      </c>
      <c r="F25" s="36">
        <f t="shared" si="1"/>
        <v>39768382641</v>
      </c>
      <c r="G25" s="36">
        <f t="shared" si="1"/>
        <v>26742217472</v>
      </c>
      <c r="H25" s="36">
        <f t="shared" si="1"/>
        <v>2842238497</v>
      </c>
      <c r="I25" s="36">
        <f t="shared" si="1"/>
        <v>14683933015</v>
      </c>
      <c r="J25" s="36">
        <f t="shared" si="1"/>
        <v>44268388984</v>
      </c>
      <c r="K25" s="36">
        <f t="shared" si="1"/>
        <v>47655653</v>
      </c>
      <c r="L25" s="36">
        <f t="shared" si="1"/>
        <v>121249854</v>
      </c>
      <c r="M25" s="36">
        <f t="shared" si="1"/>
        <v>302977355</v>
      </c>
      <c r="N25" s="36">
        <f t="shared" si="1"/>
        <v>471882862</v>
      </c>
      <c r="O25" s="36">
        <f t="shared" si="1"/>
        <v>211718036</v>
      </c>
      <c r="P25" s="36">
        <f t="shared" si="1"/>
        <v>88698164</v>
      </c>
      <c r="Q25" s="36">
        <f t="shared" si="1"/>
        <v>307675371</v>
      </c>
      <c r="R25" s="36">
        <f t="shared" si="1"/>
        <v>608091571</v>
      </c>
      <c r="S25" s="36">
        <f t="shared" si="1"/>
        <v>141936746</v>
      </c>
      <c r="T25" s="36">
        <f t="shared" si="1"/>
        <v>8359866668</v>
      </c>
      <c r="U25" s="36">
        <f t="shared" si="1"/>
        <v>-6632107089</v>
      </c>
      <c r="V25" s="36">
        <f t="shared" si="1"/>
        <v>1869696325</v>
      </c>
      <c r="W25" s="36">
        <f t="shared" si="1"/>
        <v>47218059742</v>
      </c>
      <c r="X25" s="36">
        <f t="shared" si="1"/>
        <v>39588665094</v>
      </c>
      <c r="Y25" s="36">
        <f t="shared" si="1"/>
        <v>7629394648</v>
      </c>
      <c r="Z25" s="37">
        <f>+IF(X25&lt;&gt;0,+(Y25/X25)*100,0)</f>
        <v>19.271664325848413</v>
      </c>
      <c r="AA25" s="38">
        <f>SUM(AA15:AA24)</f>
        <v>39768382641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51655703006</v>
      </c>
      <c r="D26" s="29">
        <f>+D13+D25</f>
        <v>0</v>
      </c>
      <c r="E26" s="30">
        <f t="shared" si="2"/>
        <v>36742433424</v>
      </c>
      <c r="F26" s="31">
        <f t="shared" si="2"/>
        <v>57666607223</v>
      </c>
      <c r="G26" s="31">
        <f t="shared" si="2"/>
        <v>37191576521</v>
      </c>
      <c r="H26" s="31">
        <f t="shared" si="2"/>
        <v>2843304263</v>
      </c>
      <c r="I26" s="31">
        <f t="shared" si="2"/>
        <v>14685531727</v>
      </c>
      <c r="J26" s="31">
        <f t="shared" si="2"/>
        <v>54720412511</v>
      </c>
      <c r="K26" s="31">
        <f t="shared" si="2"/>
        <v>-897005173</v>
      </c>
      <c r="L26" s="31">
        <f t="shared" si="2"/>
        <v>970612480</v>
      </c>
      <c r="M26" s="31">
        <f t="shared" si="2"/>
        <v>-1625684444</v>
      </c>
      <c r="N26" s="31">
        <f t="shared" si="2"/>
        <v>-1552077137</v>
      </c>
      <c r="O26" s="31">
        <f t="shared" si="2"/>
        <v>822738933</v>
      </c>
      <c r="P26" s="31">
        <f t="shared" si="2"/>
        <v>497567956</v>
      </c>
      <c r="Q26" s="31">
        <f t="shared" si="2"/>
        <v>7686203313</v>
      </c>
      <c r="R26" s="31">
        <f t="shared" si="2"/>
        <v>9006510202</v>
      </c>
      <c r="S26" s="31">
        <f t="shared" si="2"/>
        <v>254168270</v>
      </c>
      <c r="T26" s="31">
        <f t="shared" si="2"/>
        <v>8749619604</v>
      </c>
      <c r="U26" s="31">
        <f t="shared" si="2"/>
        <v>-34128684350</v>
      </c>
      <c r="V26" s="31">
        <f t="shared" si="2"/>
        <v>-25124896476</v>
      </c>
      <c r="W26" s="31">
        <f t="shared" si="2"/>
        <v>37049949100</v>
      </c>
      <c r="X26" s="31">
        <f t="shared" si="2"/>
        <v>58862106808</v>
      </c>
      <c r="Y26" s="31">
        <f t="shared" si="2"/>
        <v>-21812157708</v>
      </c>
      <c r="Z26" s="32">
        <f>+IF(X26&lt;&gt;0,+(Y26/X26)*100,0)</f>
        <v>-37.056365955687284</v>
      </c>
      <c r="AA26" s="33">
        <f>+AA13+AA25</f>
        <v>57666607223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93975983</v>
      </c>
      <c r="D30" s="18"/>
      <c r="E30" s="19"/>
      <c r="F30" s="20"/>
      <c r="G30" s="20">
        <v>-32788408</v>
      </c>
      <c r="H30" s="20">
        <v>13133834</v>
      </c>
      <c r="I30" s="20">
        <v>12794101</v>
      </c>
      <c r="J30" s="20">
        <v>-6860473</v>
      </c>
      <c r="K30" s="20">
        <v>13237959</v>
      </c>
      <c r="L30" s="20">
        <v>12794100</v>
      </c>
      <c r="M30" s="20">
        <v>-52952037</v>
      </c>
      <c r="N30" s="20">
        <v>-26919978</v>
      </c>
      <c r="O30" s="20">
        <v>7895880</v>
      </c>
      <c r="P30" s="20">
        <v>11308199</v>
      </c>
      <c r="Q30" s="20">
        <v>12519792</v>
      </c>
      <c r="R30" s="20">
        <v>31723871</v>
      </c>
      <c r="S30" s="20">
        <v>12115927</v>
      </c>
      <c r="T30" s="20">
        <v>12519792</v>
      </c>
      <c r="U30" s="20">
        <v>-41855333</v>
      </c>
      <c r="V30" s="20">
        <v>-17219614</v>
      </c>
      <c r="W30" s="20">
        <v>-19276194</v>
      </c>
      <c r="X30" s="20"/>
      <c r="Y30" s="20">
        <v>-19276194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1842136657</v>
      </c>
      <c r="D31" s="18"/>
      <c r="E31" s="19">
        <v>1617660452</v>
      </c>
      <c r="F31" s="20">
        <v>1739150777</v>
      </c>
      <c r="G31" s="20">
        <v>1442604233</v>
      </c>
      <c r="H31" s="20">
        <v>19181197</v>
      </c>
      <c r="I31" s="20">
        <v>404199164</v>
      </c>
      <c r="J31" s="20">
        <v>1865984594</v>
      </c>
      <c r="K31" s="20">
        <v>98406237</v>
      </c>
      <c r="L31" s="20">
        <v>-45892427</v>
      </c>
      <c r="M31" s="20">
        <v>78390115</v>
      </c>
      <c r="N31" s="20">
        <v>130903925</v>
      </c>
      <c r="O31" s="20">
        <v>-2189718</v>
      </c>
      <c r="P31" s="20">
        <v>12137212</v>
      </c>
      <c r="Q31" s="20">
        <v>7081129</v>
      </c>
      <c r="R31" s="20">
        <v>17028623</v>
      </c>
      <c r="S31" s="20">
        <v>25647622</v>
      </c>
      <c r="T31" s="20">
        <v>53298972</v>
      </c>
      <c r="U31" s="20">
        <v>-15237792</v>
      </c>
      <c r="V31" s="20">
        <v>63708802</v>
      </c>
      <c r="W31" s="20">
        <v>2077625944</v>
      </c>
      <c r="X31" s="20">
        <v>1739150777</v>
      </c>
      <c r="Y31" s="20">
        <v>338475167</v>
      </c>
      <c r="Z31" s="21">
        <v>19.462094458760088</v>
      </c>
      <c r="AA31" s="22">
        <v>1739150777</v>
      </c>
    </row>
    <row r="32" spans="1:27" x14ac:dyDescent="0.25">
      <c r="A32" s="23" t="s">
        <v>59</v>
      </c>
      <c r="B32" s="17" t="s">
        <v>32</v>
      </c>
      <c r="C32" s="18">
        <v>5511388468</v>
      </c>
      <c r="D32" s="18"/>
      <c r="E32" s="19">
        <v>3934672227</v>
      </c>
      <c r="F32" s="20">
        <v>6425886461</v>
      </c>
      <c r="G32" s="20">
        <v>3748712261</v>
      </c>
      <c r="H32" s="20">
        <v>688292530</v>
      </c>
      <c r="I32" s="20">
        <v>-39533978</v>
      </c>
      <c r="J32" s="20">
        <v>4397470813</v>
      </c>
      <c r="K32" s="20">
        <v>1542504581</v>
      </c>
      <c r="L32" s="20">
        <v>-171544959</v>
      </c>
      <c r="M32" s="20">
        <v>-1945975251</v>
      </c>
      <c r="N32" s="20">
        <v>-575015629</v>
      </c>
      <c r="O32" s="20">
        <v>-17174289</v>
      </c>
      <c r="P32" s="20">
        <v>-341287548</v>
      </c>
      <c r="Q32" s="20">
        <v>-2842069194</v>
      </c>
      <c r="R32" s="20">
        <v>-3200531031</v>
      </c>
      <c r="S32" s="20">
        <v>6253855866</v>
      </c>
      <c r="T32" s="20">
        <v>-579850980</v>
      </c>
      <c r="U32" s="20">
        <v>1833435633</v>
      </c>
      <c r="V32" s="20">
        <v>7507440519</v>
      </c>
      <c r="W32" s="20">
        <v>8129364672</v>
      </c>
      <c r="X32" s="20">
        <v>6246459192</v>
      </c>
      <c r="Y32" s="20">
        <v>1882905480</v>
      </c>
      <c r="Z32" s="21">
        <v>30.143564892114966</v>
      </c>
      <c r="AA32" s="22">
        <v>6425886461</v>
      </c>
    </row>
    <row r="33" spans="1:27" x14ac:dyDescent="0.25">
      <c r="A33" s="23" t="s">
        <v>60</v>
      </c>
      <c r="B33" s="17" t="s">
        <v>32</v>
      </c>
      <c r="C33" s="18">
        <v>-621102689</v>
      </c>
      <c r="D33" s="18"/>
      <c r="E33" s="19">
        <v>-2140270</v>
      </c>
      <c r="F33" s="20">
        <v>1194760</v>
      </c>
      <c r="G33" s="20">
        <v>3946635</v>
      </c>
      <c r="H33" s="20">
        <v>201467819</v>
      </c>
      <c r="I33" s="20">
        <v>11658237</v>
      </c>
      <c r="J33" s="20">
        <v>217072691</v>
      </c>
      <c r="K33" s="20">
        <v>-112318779</v>
      </c>
      <c r="L33" s="20">
        <v>8904577</v>
      </c>
      <c r="M33" s="20">
        <v>1264814</v>
      </c>
      <c r="N33" s="20">
        <v>-102149388</v>
      </c>
      <c r="O33" s="20">
        <v>7286564</v>
      </c>
      <c r="P33" s="20">
        <v>1468682</v>
      </c>
      <c r="Q33" s="20">
        <v>-229331318</v>
      </c>
      <c r="R33" s="20">
        <v>-220576072</v>
      </c>
      <c r="S33" s="20">
        <v>561903744</v>
      </c>
      <c r="T33" s="20">
        <v>-680271165</v>
      </c>
      <c r="U33" s="20">
        <v>597572179</v>
      </c>
      <c r="V33" s="20">
        <v>479204758</v>
      </c>
      <c r="W33" s="20">
        <v>373551989</v>
      </c>
      <c r="X33" s="20">
        <v>1194760</v>
      </c>
      <c r="Y33" s="20">
        <v>372357229</v>
      </c>
      <c r="Z33" s="21">
        <v>31165.860005356724</v>
      </c>
      <c r="AA33" s="22">
        <v>1194760</v>
      </c>
    </row>
    <row r="34" spans="1:27" x14ac:dyDescent="0.25">
      <c r="A34" s="23" t="s">
        <v>61</v>
      </c>
      <c r="B34" s="17" t="s">
        <v>32</v>
      </c>
      <c r="C34" s="18">
        <v>156744729</v>
      </c>
      <c r="D34" s="18"/>
      <c r="E34" s="19">
        <v>17903160</v>
      </c>
      <c r="F34" s="20"/>
      <c r="G34" s="20">
        <v>31857005</v>
      </c>
      <c r="H34" s="20"/>
      <c r="I34" s="20">
        <v>-276815</v>
      </c>
      <c r="J34" s="20">
        <v>31580190</v>
      </c>
      <c r="K34" s="20">
        <v>-185615</v>
      </c>
      <c r="L34" s="20"/>
      <c r="M34" s="20"/>
      <c r="N34" s="20">
        <v>-185615</v>
      </c>
      <c r="O34" s="20"/>
      <c r="P34" s="20"/>
      <c r="Q34" s="20"/>
      <c r="R34" s="20"/>
      <c r="S34" s="20"/>
      <c r="T34" s="20"/>
      <c r="U34" s="20"/>
      <c r="V34" s="20"/>
      <c r="W34" s="20">
        <v>31394575</v>
      </c>
      <c r="X34" s="20"/>
      <c r="Y34" s="20">
        <v>31394575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4403597650</v>
      </c>
      <c r="D35" s="18"/>
      <c r="E35" s="19">
        <v>185759038</v>
      </c>
      <c r="F35" s="20">
        <v>263382231</v>
      </c>
      <c r="G35" s="20">
        <v>4758319993</v>
      </c>
      <c r="H35" s="20">
        <v>292846341</v>
      </c>
      <c r="I35" s="20">
        <v>87639357</v>
      </c>
      <c r="J35" s="20">
        <v>5138805691</v>
      </c>
      <c r="K35" s="20">
        <v>-48430514</v>
      </c>
      <c r="L35" s="20">
        <v>4234295</v>
      </c>
      <c r="M35" s="20">
        <v>-18400710</v>
      </c>
      <c r="N35" s="20">
        <v>-62596929</v>
      </c>
      <c r="O35" s="20">
        <v>115061536</v>
      </c>
      <c r="P35" s="20">
        <v>36816238</v>
      </c>
      <c r="Q35" s="20">
        <v>58223755</v>
      </c>
      <c r="R35" s="20">
        <v>210101529</v>
      </c>
      <c r="S35" s="20">
        <v>-48533287</v>
      </c>
      <c r="T35" s="20">
        <v>27077869</v>
      </c>
      <c r="U35" s="20">
        <v>351822013</v>
      </c>
      <c r="V35" s="20">
        <v>330366595</v>
      </c>
      <c r="W35" s="20">
        <v>5616676886</v>
      </c>
      <c r="X35" s="20">
        <v>263382231</v>
      </c>
      <c r="Y35" s="20">
        <v>5353294655</v>
      </c>
      <c r="Z35" s="21">
        <v>2032.5192913260728</v>
      </c>
      <c r="AA35" s="22">
        <v>263382231</v>
      </c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12190350167</v>
      </c>
      <c r="D37" s="29">
        <f t="shared" ref="D37:Y37" si="3">SUM(D29:D36)</f>
        <v>0</v>
      </c>
      <c r="E37" s="30">
        <f t="shared" si="3"/>
        <v>5753854607</v>
      </c>
      <c r="F37" s="31">
        <f t="shared" si="3"/>
        <v>8429614229</v>
      </c>
      <c r="G37" s="31">
        <f t="shared" si="3"/>
        <v>10756261088</v>
      </c>
      <c r="H37" s="31">
        <f t="shared" si="3"/>
        <v>1214921721</v>
      </c>
      <c r="I37" s="31">
        <f t="shared" si="3"/>
        <v>476480066</v>
      </c>
      <c r="J37" s="31">
        <f t="shared" si="3"/>
        <v>12447662875</v>
      </c>
      <c r="K37" s="31">
        <f t="shared" si="3"/>
        <v>1493213869</v>
      </c>
      <c r="L37" s="31">
        <f t="shared" si="3"/>
        <v>-191504414</v>
      </c>
      <c r="M37" s="31">
        <f t="shared" si="3"/>
        <v>-1937673069</v>
      </c>
      <c r="N37" s="31">
        <f t="shared" si="3"/>
        <v>-635963614</v>
      </c>
      <c r="O37" s="31">
        <f t="shared" si="3"/>
        <v>110879973</v>
      </c>
      <c r="P37" s="31">
        <f t="shared" si="3"/>
        <v>-279557217</v>
      </c>
      <c r="Q37" s="31">
        <f t="shared" si="3"/>
        <v>-2993575836</v>
      </c>
      <c r="R37" s="31">
        <f t="shared" si="3"/>
        <v>-3162253080</v>
      </c>
      <c r="S37" s="31">
        <f t="shared" si="3"/>
        <v>6804989872</v>
      </c>
      <c r="T37" s="31">
        <f t="shared" si="3"/>
        <v>-1167225512</v>
      </c>
      <c r="U37" s="31">
        <f t="shared" si="3"/>
        <v>2725736700</v>
      </c>
      <c r="V37" s="31">
        <f t="shared" si="3"/>
        <v>8363501060</v>
      </c>
      <c r="W37" s="31">
        <f t="shared" si="3"/>
        <v>17012947241</v>
      </c>
      <c r="X37" s="31">
        <f t="shared" si="3"/>
        <v>8250186960</v>
      </c>
      <c r="Y37" s="31">
        <f t="shared" si="3"/>
        <v>8762760281</v>
      </c>
      <c r="Z37" s="32">
        <f>+IF(X37&lt;&gt;0,+(Y37/X37)*100,0)</f>
        <v>106.21286915660393</v>
      </c>
      <c r="AA37" s="33">
        <f>SUM(AA29:AA36)</f>
        <v>8429614229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41891417</v>
      </c>
      <c r="D39" s="18"/>
      <c r="E39" s="19"/>
      <c r="F39" s="20"/>
      <c r="G39" s="20">
        <v>-1889439</v>
      </c>
      <c r="H39" s="20">
        <v>4637</v>
      </c>
      <c r="I39" s="20">
        <v>132989683</v>
      </c>
      <c r="J39" s="20">
        <v>131104881</v>
      </c>
      <c r="K39" s="20">
        <v>4637</v>
      </c>
      <c r="L39" s="20">
        <v>4637</v>
      </c>
      <c r="M39" s="20">
        <v>-89756545</v>
      </c>
      <c r="N39" s="20">
        <v>-89747271</v>
      </c>
      <c r="O39" s="20">
        <v>-3788769</v>
      </c>
      <c r="P39" s="20">
        <v>4637</v>
      </c>
      <c r="Q39" s="20">
        <v>4637</v>
      </c>
      <c r="R39" s="20">
        <v>-3779495</v>
      </c>
      <c r="S39" s="20">
        <v>4637</v>
      </c>
      <c r="T39" s="20">
        <v>4637</v>
      </c>
      <c r="U39" s="20">
        <v>-32485586</v>
      </c>
      <c r="V39" s="20">
        <v>-32476312</v>
      </c>
      <c r="W39" s="20">
        <v>5101803</v>
      </c>
      <c r="X39" s="20"/>
      <c r="Y39" s="20">
        <v>5101803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630357117</v>
      </c>
      <c r="D40" s="18"/>
      <c r="E40" s="19"/>
      <c r="F40" s="20">
        <v>-487000</v>
      </c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>
        <v>-487000</v>
      </c>
      <c r="Y40" s="20">
        <v>28119000</v>
      </c>
      <c r="Z40" s="21">
        <v>-5773.9219712525664</v>
      </c>
      <c r="AA40" s="22">
        <v>-487000</v>
      </c>
    </row>
    <row r="41" spans="1:27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>
        <v>6419322920</v>
      </c>
      <c r="R41" s="20">
        <v>6419322920</v>
      </c>
      <c r="S41" s="20">
        <v>-6419322920</v>
      </c>
      <c r="T41" s="20"/>
      <c r="U41" s="20"/>
      <c r="V41" s="20">
        <v>-6419322920</v>
      </c>
      <c r="W41" s="20"/>
      <c r="X41" s="20">
        <v>257880585</v>
      </c>
      <c r="Y41" s="20">
        <v>-257880585</v>
      </c>
      <c r="Z41" s="21">
        <v>-100</v>
      </c>
      <c r="AA41" s="22">
        <v>257880585</v>
      </c>
    </row>
    <row r="42" spans="1:27" x14ac:dyDescent="0.25">
      <c r="A42" s="23" t="s">
        <v>66</v>
      </c>
      <c r="B42" s="17" t="s">
        <v>32</v>
      </c>
      <c r="C42" s="18">
        <v>1312188604</v>
      </c>
      <c r="D42" s="18"/>
      <c r="E42" s="19">
        <v>20027220</v>
      </c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1984437138</v>
      </c>
      <c r="D43" s="29">
        <f t="shared" ref="D43:Y43" si="4">SUM(D39:D42)</f>
        <v>0</v>
      </c>
      <c r="E43" s="35">
        <f t="shared" si="4"/>
        <v>277907805</v>
      </c>
      <c r="F43" s="36">
        <f t="shared" si="4"/>
        <v>257393585</v>
      </c>
      <c r="G43" s="36">
        <f t="shared" si="4"/>
        <v>1359074052</v>
      </c>
      <c r="H43" s="36">
        <f t="shared" si="4"/>
        <v>4637</v>
      </c>
      <c r="I43" s="36">
        <f t="shared" si="4"/>
        <v>132989683</v>
      </c>
      <c r="J43" s="36">
        <f t="shared" si="4"/>
        <v>1492068372</v>
      </c>
      <c r="K43" s="36">
        <f t="shared" si="4"/>
        <v>4637</v>
      </c>
      <c r="L43" s="36">
        <f t="shared" si="4"/>
        <v>4637</v>
      </c>
      <c r="M43" s="36">
        <f t="shared" si="4"/>
        <v>-89756545</v>
      </c>
      <c r="N43" s="36">
        <f t="shared" si="4"/>
        <v>-89747271</v>
      </c>
      <c r="O43" s="36">
        <f t="shared" si="4"/>
        <v>-3788769</v>
      </c>
      <c r="P43" s="36">
        <f t="shared" si="4"/>
        <v>4637</v>
      </c>
      <c r="Q43" s="36">
        <f t="shared" si="4"/>
        <v>6419327557</v>
      </c>
      <c r="R43" s="36">
        <f t="shared" si="4"/>
        <v>6415543425</v>
      </c>
      <c r="S43" s="36">
        <f t="shared" si="4"/>
        <v>-6419318283</v>
      </c>
      <c r="T43" s="36">
        <f t="shared" si="4"/>
        <v>4637</v>
      </c>
      <c r="U43" s="36">
        <f t="shared" si="4"/>
        <v>-32485586</v>
      </c>
      <c r="V43" s="36">
        <f t="shared" si="4"/>
        <v>-6451799232</v>
      </c>
      <c r="W43" s="36">
        <f t="shared" si="4"/>
        <v>1366065294</v>
      </c>
      <c r="X43" s="36">
        <f t="shared" si="4"/>
        <v>257393585</v>
      </c>
      <c r="Y43" s="36">
        <f t="shared" si="4"/>
        <v>1108671709</v>
      </c>
      <c r="Z43" s="37">
        <f>+IF(X43&lt;&gt;0,+(Y43/X43)*100,0)</f>
        <v>430.73012445123686</v>
      </c>
      <c r="AA43" s="38">
        <f>SUM(AA39:AA42)</f>
        <v>257393585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14174787305</v>
      </c>
      <c r="D44" s="29">
        <f>+D37+D43</f>
        <v>0</v>
      </c>
      <c r="E44" s="30">
        <f t="shared" si="5"/>
        <v>6031762412</v>
      </c>
      <c r="F44" s="31">
        <f t="shared" si="5"/>
        <v>8687007814</v>
      </c>
      <c r="G44" s="31">
        <f t="shared" si="5"/>
        <v>12115335140</v>
      </c>
      <c r="H44" s="31">
        <f t="shared" si="5"/>
        <v>1214926358</v>
      </c>
      <c r="I44" s="31">
        <f t="shared" si="5"/>
        <v>609469749</v>
      </c>
      <c r="J44" s="31">
        <f t="shared" si="5"/>
        <v>13939731247</v>
      </c>
      <c r="K44" s="31">
        <f t="shared" si="5"/>
        <v>1493218506</v>
      </c>
      <c r="L44" s="31">
        <f t="shared" si="5"/>
        <v>-191499777</v>
      </c>
      <c r="M44" s="31">
        <f t="shared" si="5"/>
        <v>-2027429614</v>
      </c>
      <c r="N44" s="31">
        <f t="shared" si="5"/>
        <v>-725710885</v>
      </c>
      <c r="O44" s="31">
        <f t="shared" si="5"/>
        <v>107091204</v>
      </c>
      <c r="P44" s="31">
        <f t="shared" si="5"/>
        <v>-279552580</v>
      </c>
      <c r="Q44" s="31">
        <f t="shared" si="5"/>
        <v>3425751721</v>
      </c>
      <c r="R44" s="31">
        <f t="shared" si="5"/>
        <v>3253290345</v>
      </c>
      <c r="S44" s="31">
        <f t="shared" si="5"/>
        <v>385671589</v>
      </c>
      <c r="T44" s="31">
        <f t="shared" si="5"/>
        <v>-1167220875</v>
      </c>
      <c r="U44" s="31">
        <f t="shared" si="5"/>
        <v>2693251114</v>
      </c>
      <c r="V44" s="31">
        <f t="shared" si="5"/>
        <v>1911701828</v>
      </c>
      <c r="W44" s="31">
        <f t="shared" si="5"/>
        <v>18379012535</v>
      </c>
      <c r="X44" s="31">
        <f t="shared" si="5"/>
        <v>8507580545</v>
      </c>
      <c r="Y44" s="31">
        <f t="shared" si="5"/>
        <v>9871431990</v>
      </c>
      <c r="Z44" s="32">
        <f>+IF(X44&lt;&gt;0,+(Y44/X44)*100,0)</f>
        <v>116.03101419711565</v>
      </c>
      <c r="AA44" s="33">
        <f>+AA37+AA43</f>
        <v>8687007814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37480915701</v>
      </c>
      <c r="D45" s="42">
        <f t="shared" si="6"/>
        <v>0</v>
      </c>
      <c r="E45" s="43">
        <f t="shared" si="6"/>
        <v>30710671012</v>
      </c>
      <c r="F45" s="44">
        <f t="shared" si="6"/>
        <v>48979599409</v>
      </c>
      <c r="G45" s="44">
        <f t="shared" si="6"/>
        <v>25076241381</v>
      </c>
      <c r="H45" s="44">
        <f t="shared" si="6"/>
        <v>1628377905</v>
      </c>
      <c r="I45" s="44">
        <f t="shared" si="6"/>
        <v>14076061978</v>
      </c>
      <c r="J45" s="44">
        <f t="shared" si="6"/>
        <v>40780681264</v>
      </c>
      <c r="K45" s="44">
        <f t="shared" si="6"/>
        <v>-2390223679</v>
      </c>
      <c r="L45" s="44">
        <f t="shared" si="6"/>
        <v>1162112257</v>
      </c>
      <c r="M45" s="44">
        <f t="shared" si="6"/>
        <v>401745170</v>
      </c>
      <c r="N45" s="44">
        <f t="shared" si="6"/>
        <v>-826366252</v>
      </c>
      <c r="O45" s="44">
        <f t="shared" si="6"/>
        <v>715647729</v>
      </c>
      <c r="P45" s="44">
        <f t="shared" si="6"/>
        <v>777120536</v>
      </c>
      <c r="Q45" s="44">
        <f t="shared" si="6"/>
        <v>4260451592</v>
      </c>
      <c r="R45" s="44">
        <f t="shared" si="6"/>
        <v>5753219857</v>
      </c>
      <c r="S45" s="44">
        <f t="shared" si="6"/>
        <v>-131503319</v>
      </c>
      <c r="T45" s="44">
        <f t="shared" si="6"/>
        <v>9916840479</v>
      </c>
      <c r="U45" s="44">
        <f t="shared" si="6"/>
        <v>-36821935464</v>
      </c>
      <c r="V45" s="44">
        <f t="shared" si="6"/>
        <v>-27036598304</v>
      </c>
      <c r="W45" s="44">
        <f t="shared" si="6"/>
        <v>18670936565</v>
      </c>
      <c r="X45" s="44">
        <f t="shared" si="6"/>
        <v>50354526263</v>
      </c>
      <c r="Y45" s="44">
        <f t="shared" si="6"/>
        <v>-31683589698</v>
      </c>
      <c r="Z45" s="45">
        <f>+IF(X45&lt;&gt;0,+(Y45/X45)*100,0)</f>
        <v>-62.921036199442483</v>
      </c>
      <c r="AA45" s="46">
        <f>+AA26-AA44</f>
        <v>48979599409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11555500644</v>
      </c>
      <c r="D47" s="18"/>
      <c r="E47" s="19">
        <v>7561161318</v>
      </c>
      <c r="F47" s="20">
        <v>3420942189</v>
      </c>
      <c r="G47" s="20">
        <v>1795009029</v>
      </c>
      <c r="H47" s="20">
        <v>-746189621</v>
      </c>
      <c r="I47" s="20">
        <v>13911807</v>
      </c>
      <c r="J47" s="20">
        <v>1062731215</v>
      </c>
      <c r="K47" s="20">
        <v>-405191148</v>
      </c>
      <c r="L47" s="20">
        <v>-223399870</v>
      </c>
      <c r="M47" s="20">
        <v>551578681</v>
      </c>
      <c r="N47" s="20">
        <v>-77012337</v>
      </c>
      <c r="O47" s="20">
        <v>1054531042</v>
      </c>
      <c r="P47" s="20">
        <v>1125715140</v>
      </c>
      <c r="Q47" s="20">
        <v>328536510</v>
      </c>
      <c r="R47" s="20">
        <v>2508782692</v>
      </c>
      <c r="S47" s="20">
        <v>83128822</v>
      </c>
      <c r="T47" s="20">
        <v>916121787</v>
      </c>
      <c r="U47" s="20">
        <v>595889179</v>
      </c>
      <c r="V47" s="20">
        <v>1595139788</v>
      </c>
      <c r="W47" s="20">
        <v>5089641358</v>
      </c>
      <c r="X47" s="20">
        <v>3420942165</v>
      </c>
      <c r="Y47" s="20">
        <v>1668699193</v>
      </c>
      <c r="Z47" s="47">
        <v>48.778936109257494</v>
      </c>
      <c r="AA47" s="22">
        <v>3420942189</v>
      </c>
    </row>
    <row r="48" spans="1:27" x14ac:dyDescent="0.25">
      <c r="A48" s="23" t="s">
        <v>73</v>
      </c>
      <c r="B48" s="17" t="s">
        <v>32</v>
      </c>
      <c r="C48" s="18">
        <v>5965652597</v>
      </c>
      <c r="D48" s="18"/>
      <c r="E48" s="19"/>
      <c r="F48" s="20"/>
      <c r="G48" s="20">
        <v>4075765336</v>
      </c>
      <c r="H48" s="20">
        <v>-51293607</v>
      </c>
      <c r="I48" s="20">
        <v>-40738167</v>
      </c>
      <c r="J48" s="20">
        <v>3983733562</v>
      </c>
      <c r="K48" s="20">
        <v>-40485584</v>
      </c>
      <c r="L48" s="20">
        <v>-30523781</v>
      </c>
      <c r="M48" s="20">
        <v>-21298141</v>
      </c>
      <c r="N48" s="20">
        <v>-92307506</v>
      </c>
      <c r="O48" s="20">
        <v>-20092298</v>
      </c>
      <c r="P48" s="20">
        <v>-45798416</v>
      </c>
      <c r="Q48" s="20">
        <v>-51720953</v>
      </c>
      <c r="R48" s="20">
        <v>-117611667</v>
      </c>
      <c r="S48" s="20">
        <v>-59245259</v>
      </c>
      <c r="T48" s="20">
        <v>-50189754</v>
      </c>
      <c r="U48" s="20">
        <v>67649609</v>
      </c>
      <c r="V48" s="20">
        <v>-41785404</v>
      </c>
      <c r="W48" s="20">
        <v>3732028985</v>
      </c>
      <c r="X48" s="20"/>
      <c r="Y48" s="20">
        <v>3732028985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17521153341</v>
      </c>
      <c r="D50" s="50">
        <f t="shared" ref="D50:Y50" si="7">SUM(D47:D49)</f>
        <v>0</v>
      </c>
      <c r="E50" s="51">
        <f t="shared" si="7"/>
        <v>7561161318</v>
      </c>
      <c r="F50" s="52">
        <f t="shared" si="7"/>
        <v>3420942189</v>
      </c>
      <c r="G50" s="52">
        <f t="shared" si="7"/>
        <v>5870774465</v>
      </c>
      <c r="H50" s="52">
        <f t="shared" si="7"/>
        <v>-797483228</v>
      </c>
      <c r="I50" s="52">
        <f t="shared" si="7"/>
        <v>-26826360</v>
      </c>
      <c r="J50" s="52">
        <f t="shared" si="7"/>
        <v>5046464877</v>
      </c>
      <c r="K50" s="52">
        <f t="shared" si="7"/>
        <v>-445676732</v>
      </c>
      <c r="L50" s="52">
        <f t="shared" si="7"/>
        <v>-253923651</v>
      </c>
      <c r="M50" s="52">
        <f t="shared" si="7"/>
        <v>530280540</v>
      </c>
      <c r="N50" s="52">
        <f t="shared" si="7"/>
        <v>-169319843</v>
      </c>
      <c r="O50" s="52">
        <f t="shared" si="7"/>
        <v>1034438744</v>
      </c>
      <c r="P50" s="52">
        <f t="shared" si="7"/>
        <v>1079916724</v>
      </c>
      <c r="Q50" s="52">
        <f t="shared" si="7"/>
        <v>276815557</v>
      </c>
      <c r="R50" s="52">
        <f t="shared" si="7"/>
        <v>2391171025</v>
      </c>
      <c r="S50" s="52">
        <f t="shared" si="7"/>
        <v>23883563</v>
      </c>
      <c r="T50" s="52">
        <f t="shared" si="7"/>
        <v>865932033</v>
      </c>
      <c r="U50" s="52">
        <f t="shared" si="7"/>
        <v>663538788</v>
      </c>
      <c r="V50" s="52">
        <f t="shared" si="7"/>
        <v>1553354384</v>
      </c>
      <c r="W50" s="52">
        <f t="shared" si="7"/>
        <v>8821670443</v>
      </c>
      <c r="X50" s="52">
        <f t="shared" si="7"/>
        <v>3420942165</v>
      </c>
      <c r="Y50" s="52">
        <f t="shared" si="7"/>
        <v>5400728278</v>
      </c>
      <c r="Z50" s="53">
        <f>+IF(X50&lt;&gt;0,+(Y50/X50)*100,0)</f>
        <v>157.87253971304716</v>
      </c>
      <c r="AA50" s="54">
        <f>SUM(AA47:AA49)</f>
        <v>3420942189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E660AD-6EF9-4E5B-812C-6CFB6DF830E1}"/>
</file>

<file path=customXml/itemProps2.xml><?xml version="1.0" encoding="utf-8"?>
<ds:datastoreItem xmlns:ds="http://schemas.openxmlformats.org/officeDocument/2006/customXml" ds:itemID="{0BD558F3-C45D-4878-A7DA-E1ED745A81D4}"/>
</file>

<file path=customXml/itemProps3.xml><?xml version="1.0" encoding="utf-8"?>
<ds:datastoreItem xmlns:ds="http://schemas.openxmlformats.org/officeDocument/2006/customXml" ds:itemID="{2681EBDB-E6F3-40ED-88D7-CF19C7F208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2025-08-18T12:58:17Z</dcterms:created>
  <dcterms:modified xsi:type="dcterms:W3CDTF">2025-08-18T12:58:59Z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